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K:\JIRKA\VZ 2025\4_25_Přístavba_a_stavební_úpravy_objektu_č.p._1062_(VEU_8_2025)_L\Ke_zveřejnění\"/>
    </mc:Choice>
  </mc:AlternateContent>
  <xr:revisionPtr revIDLastSave="0" documentId="13_ncr:1_{7ABC2877-E365-409E-9810-18EC002C2BA5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Rekapitulace stavby" sheetId="1" r:id="rId1"/>
    <sheet name="01 - stavební část" sheetId="2" r:id="rId2"/>
    <sheet name="02 - výtah - stavební část" sheetId="3" r:id="rId3"/>
    <sheet name="03 - dodávka a montáž výtahu" sheetId="4" r:id="rId4"/>
    <sheet name="04 - Ocelové výtahová šac..." sheetId="5" r:id="rId5"/>
    <sheet name="05 - sanace a oporava vaz..." sheetId="6" r:id="rId6"/>
    <sheet name="06 - elektroinstalace" sheetId="7" r:id="rId7"/>
    <sheet name="07 - vytápění" sheetId="8" r:id="rId8"/>
    <sheet name="08 - Zdravotní instalace" sheetId="9" r:id="rId9"/>
    <sheet name="09 - plynovod" sheetId="10" r:id="rId10"/>
    <sheet name="10 - hromosvod" sheetId="11" r:id="rId11"/>
    <sheet name="13 - sanace suterenu" sheetId="12" r:id="rId12"/>
    <sheet name="99 - vedlejší a ostatní n..." sheetId="13" r:id="rId13"/>
  </sheets>
  <definedNames>
    <definedName name="_xlnm._FilterDatabase" localSheetId="1" hidden="1">'01 - stavební část'!$C$137:$K$1557</definedName>
    <definedName name="_xlnm._FilterDatabase" localSheetId="2" hidden="1">'02 - výtah - stavební část'!$C$136:$K$440</definedName>
    <definedName name="_xlnm._FilterDatabase" localSheetId="3" hidden="1">'03 - dodávka a montáž výtahu'!$C$116:$K$120</definedName>
    <definedName name="_xlnm._FilterDatabase" localSheetId="4" hidden="1">'04 - Ocelové výtahová šac...'!$C$117:$K$124</definedName>
    <definedName name="_xlnm._FilterDatabase" localSheetId="5" hidden="1">'05 - sanace a oporava vaz...'!$C$117:$K$195</definedName>
    <definedName name="_xlnm._FilterDatabase" localSheetId="6" hidden="1">'06 - elektroinstalace'!$C$120:$K$276</definedName>
    <definedName name="_xlnm._FilterDatabase" localSheetId="7" hidden="1">'07 - vytápění'!$C$123:$K$236</definedName>
    <definedName name="_xlnm._FilterDatabase" localSheetId="8" hidden="1">'08 - Zdravotní instalace'!$C$118:$K$190</definedName>
    <definedName name="_xlnm._FilterDatabase" localSheetId="9" hidden="1">'09 - plynovod'!$C$118:$K$192</definedName>
    <definedName name="_xlnm._FilterDatabase" localSheetId="10" hidden="1">'10 - hromosvod'!$C$120:$K$170</definedName>
    <definedName name="_xlnm._FilterDatabase" localSheetId="11" hidden="1">'13 - sanace suterenu'!$C$124:$K$240</definedName>
    <definedName name="_xlnm._FilterDatabase" localSheetId="12" hidden="1">'99 - vedlejší a ostatní n...'!$C$121:$K$177</definedName>
    <definedName name="_xlnm.Print_Titles" localSheetId="1">'01 - stavební část'!$137:$137</definedName>
    <definedName name="_xlnm.Print_Titles" localSheetId="2">'02 - výtah - stavební část'!$136:$136</definedName>
    <definedName name="_xlnm.Print_Titles" localSheetId="3">'03 - dodávka a montáž výtahu'!$116:$116</definedName>
    <definedName name="_xlnm.Print_Titles" localSheetId="4">'04 - Ocelové výtahová šac...'!$117:$117</definedName>
    <definedName name="_xlnm.Print_Titles" localSheetId="5">'05 - sanace a oporava vaz...'!$117:$117</definedName>
    <definedName name="_xlnm.Print_Titles" localSheetId="6">'06 - elektroinstalace'!$120:$120</definedName>
    <definedName name="_xlnm.Print_Titles" localSheetId="7">'07 - vytápění'!$123:$123</definedName>
    <definedName name="_xlnm.Print_Titles" localSheetId="8">'08 - Zdravotní instalace'!$118:$118</definedName>
    <definedName name="_xlnm.Print_Titles" localSheetId="9">'09 - plynovod'!$118:$118</definedName>
    <definedName name="_xlnm.Print_Titles" localSheetId="10">'10 - hromosvod'!$120:$120</definedName>
    <definedName name="_xlnm.Print_Titles" localSheetId="11">'13 - sanace suterenu'!$124:$124</definedName>
    <definedName name="_xlnm.Print_Titles" localSheetId="12">'99 - vedlejší a ostatní n...'!$121:$121</definedName>
    <definedName name="_xlnm.Print_Titles" localSheetId="0">'Rekapitulace stavby'!$92:$92</definedName>
    <definedName name="_xlnm.Print_Area" localSheetId="1">'01 - stavební část'!$C$4:$J$76,'01 - stavební část'!$C$82:$J$119,'01 - stavební část'!$C$125:$K$1557</definedName>
    <definedName name="_xlnm.Print_Area" localSheetId="2">'02 - výtah - stavební část'!$C$4:$J$76,'02 - výtah - stavební část'!$C$82:$J$118,'02 - výtah - stavební část'!$C$124:$K$440</definedName>
    <definedName name="_xlnm.Print_Area" localSheetId="3">'03 - dodávka a montáž výtahu'!$C$4:$J$76,'03 - dodávka a montáž výtahu'!$C$82:$J$98,'03 - dodávka a montáž výtahu'!$C$104:$K$120</definedName>
    <definedName name="_xlnm.Print_Area" localSheetId="4">'04 - Ocelové výtahová šac...'!$C$4:$J$76,'04 - Ocelové výtahová šac...'!$C$82:$J$99,'04 - Ocelové výtahová šac...'!$C$105:$K$124</definedName>
    <definedName name="_xlnm.Print_Area" localSheetId="5">'05 - sanace a oporava vaz...'!$C$4:$J$76,'05 - sanace a oporava vaz...'!$C$82:$J$99,'05 - sanace a oporava vaz...'!$C$105:$K$195</definedName>
    <definedName name="_xlnm.Print_Area" localSheetId="6">'06 - elektroinstalace'!$C$4:$J$76,'06 - elektroinstalace'!$C$82:$J$102,'06 - elektroinstalace'!$C$108:$K$276</definedName>
    <definedName name="_xlnm.Print_Area" localSheetId="7">'07 - vytápění'!$C$4:$J$76,'07 - vytápění'!$C$82:$J$105,'07 - vytápění'!$C$111:$K$236</definedName>
    <definedName name="_xlnm.Print_Area" localSheetId="8">'08 - Zdravotní instalace'!$C$4:$J$76,'08 - Zdravotní instalace'!$C$82:$J$100,'08 - Zdravotní instalace'!$C$106:$K$190</definedName>
    <definedName name="_xlnm.Print_Area" localSheetId="9">'09 - plynovod'!$C$4:$J$76,'09 - plynovod'!$C$82:$J$100,'09 - plynovod'!$C$106:$K$192</definedName>
    <definedName name="_xlnm.Print_Area" localSheetId="10">'10 - hromosvod'!$C$4:$J$76,'10 - hromosvod'!$C$82:$J$102,'10 - hromosvod'!$C$108:$K$170</definedName>
    <definedName name="_xlnm.Print_Area" localSheetId="11">'13 - sanace suterenu'!$C$4:$J$76,'13 - sanace suterenu'!$C$82:$J$106,'13 - sanace suterenu'!$C$112:$K$240</definedName>
    <definedName name="_xlnm.Print_Area" localSheetId="12">'99 - vedlejší a ostatní n...'!$C$4:$J$76,'99 - vedlejší a ostatní n...'!$C$82:$J$103,'99 - vedlejší a ostatní n...'!$C$109:$K$177</definedName>
    <definedName name="_xlnm.Print_Area" localSheetId="0">'Rekapitulace stavby'!$D$4:$AO$76,'Rekapitulace stavby'!$C$82:$AQ$107</definedName>
  </definedNames>
  <calcPr calcId="181029"/>
</workbook>
</file>

<file path=xl/calcChain.xml><?xml version="1.0" encoding="utf-8"?>
<calcChain xmlns="http://schemas.openxmlformats.org/spreadsheetml/2006/main">
  <c r="J37" i="13" l="1"/>
  <c r="J36" i="13"/>
  <c r="AY106" i="1" s="1"/>
  <c r="J35" i="13"/>
  <c r="AX106" i="1" s="1"/>
  <c r="BI174" i="13"/>
  <c r="BH174" i="13"/>
  <c r="BG174" i="13"/>
  <c r="BF174" i="13"/>
  <c r="T174" i="13"/>
  <c r="R174" i="13"/>
  <c r="P174" i="13"/>
  <c r="BI169" i="13"/>
  <c r="BH169" i="13"/>
  <c r="BG169" i="13"/>
  <c r="BF169" i="13"/>
  <c r="T169" i="13"/>
  <c r="R169" i="13"/>
  <c r="P169" i="13"/>
  <c r="BI166" i="13"/>
  <c r="BH166" i="13"/>
  <c r="BG166" i="13"/>
  <c r="BF166" i="13"/>
  <c r="T166" i="13"/>
  <c r="R166" i="13"/>
  <c r="P166" i="13"/>
  <c r="BI160" i="13"/>
  <c r="BH160" i="13"/>
  <c r="BG160" i="13"/>
  <c r="BF160" i="13"/>
  <c r="T160" i="13"/>
  <c r="R160" i="13"/>
  <c r="P160" i="13"/>
  <c r="BI155" i="13"/>
  <c r="BH155" i="13"/>
  <c r="BG155" i="13"/>
  <c r="BF155" i="13"/>
  <c r="T155" i="13"/>
  <c r="R155" i="13"/>
  <c r="P155" i="13"/>
  <c r="BI150" i="13"/>
  <c r="BH150" i="13"/>
  <c r="BG150" i="13"/>
  <c r="BF150" i="13"/>
  <c r="T150" i="13"/>
  <c r="R150" i="13"/>
  <c r="P150" i="13"/>
  <c r="BI147" i="13"/>
  <c r="BH147" i="13"/>
  <c r="BG147" i="13"/>
  <c r="BF147" i="13"/>
  <c r="T147" i="13"/>
  <c r="T146" i="13" s="1"/>
  <c r="R147" i="13"/>
  <c r="R146" i="13" s="1"/>
  <c r="P147" i="13"/>
  <c r="P146" i="13" s="1"/>
  <c r="BI144" i="13"/>
  <c r="BH144" i="13"/>
  <c r="BG144" i="13"/>
  <c r="BF144" i="13"/>
  <c r="T144" i="13"/>
  <c r="T143" i="13"/>
  <c r="R144" i="13"/>
  <c r="R143" i="13"/>
  <c r="P144" i="13"/>
  <c r="P143" i="13"/>
  <c r="BI141" i="13"/>
  <c r="BH141" i="13"/>
  <c r="BG141" i="13"/>
  <c r="BF141" i="13"/>
  <c r="T141" i="13"/>
  <c r="R141" i="13"/>
  <c r="P141" i="13"/>
  <c r="BI139" i="13"/>
  <c r="BH139" i="13"/>
  <c r="BG139" i="13"/>
  <c r="BF139" i="13"/>
  <c r="T139" i="13"/>
  <c r="R139" i="13"/>
  <c r="P139" i="13"/>
  <c r="BI133" i="13"/>
  <c r="BH133" i="13"/>
  <c r="BG133" i="13"/>
  <c r="BF133" i="13"/>
  <c r="T133" i="13"/>
  <c r="R133" i="13"/>
  <c r="P133" i="13"/>
  <c r="BI130" i="13"/>
  <c r="BH130" i="13"/>
  <c r="BG130" i="13"/>
  <c r="BF130" i="13"/>
  <c r="T130" i="13"/>
  <c r="R130" i="13"/>
  <c r="P130" i="13"/>
  <c r="BI128" i="13"/>
  <c r="BH128" i="13"/>
  <c r="BG128" i="13"/>
  <c r="BF128" i="13"/>
  <c r="T128" i="13"/>
  <c r="R128" i="13"/>
  <c r="P128" i="13"/>
  <c r="BI126" i="13"/>
  <c r="BH126" i="13"/>
  <c r="BG126" i="13"/>
  <c r="BF126" i="13"/>
  <c r="T126" i="13"/>
  <c r="R126" i="13"/>
  <c r="P126" i="13"/>
  <c r="BI124" i="13"/>
  <c r="BH124" i="13"/>
  <c r="BG124" i="13"/>
  <c r="BF124" i="13"/>
  <c r="T124" i="13"/>
  <c r="R124" i="13"/>
  <c r="P124" i="13"/>
  <c r="F116" i="13"/>
  <c r="E114" i="13"/>
  <c r="F89" i="13"/>
  <c r="E87" i="13"/>
  <c r="J24" i="13"/>
  <c r="E24" i="13"/>
  <c r="J92" i="13" s="1"/>
  <c r="J23" i="13"/>
  <c r="J21" i="13"/>
  <c r="E21" i="13"/>
  <c r="J118" i="13" s="1"/>
  <c r="J20" i="13"/>
  <c r="J18" i="13"/>
  <c r="E18" i="13"/>
  <c r="F119" i="13" s="1"/>
  <c r="J17" i="13"/>
  <c r="J15" i="13"/>
  <c r="E15" i="13"/>
  <c r="F118" i="13" s="1"/>
  <c r="J14" i="13"/>
  <c r="J12" i="13"/>
  <c r="J116" i="13" s="1"/>
  <c r="E7" i="13"/>
  <c r="E112" i="13"/>
  <c r="J37" i="12"/>
  <c r="J36" i="12"/>
  <c r="AY105" i="1" s="1"/>
  <c r="J35" i="12"/>
  <c r="AX105" i="1"/>
  <c r="BI238" i="12"/>
  <c r="BH238" i="12"/>
  <c r="BG238" i="12"/>
  <c r="BF238" i="12"/>
  <c r="T238" i="12"/>
  <c r="R238" i="12"/>
  <c r="P238" i="12"/>
  <c r="BI233" i="12"/>
  <c r="BH233" i="12"/>
  <c r="BG233" i="12"/>
  <c r="BF233" i="12"/>
  <c r="T233" i="12"/>
  <c r="R233" i="12"/>
  <c r="P233" i="12"/>
  <c r="BI227" i="12"/>
  <c r="BH227" i="12"/>
  <c r="BG227" i="12"/>
  <c r="BF227" i="12"/>
  <c r="T227" i="12"/>
  <c r="R227" i="12"/>
  <c r="P227" i="12"/>
  <c r="BI222" i="12"/>
  <c r="BH222" i="12"/>
  <c r="BG222" i="12"/>
  <c r="BF222" i="12"/>
  <c r="T222" i="12"/>
  <c r="R222" i="12"/>
  <c r="P222" i="12"/>
  <c r="BI218" i="12"/>
  <c r="BH218" i="12"/>
  <c r="BG218" i="12"/>
  <c r="BF218" i="12"/>
  <c r="T218" i="12"/>
  <c r="R218" i="12"/>
  <c r="P218" i="12"/>
  <c r="BI215" i="12"/>
  <c r="BH215" i="12"/>
  <c r="BG215" i="12"/>
  <c r="BF215" i="12"/>
  <c r="T215" i="12"/>
  <c r="R215" i="12"/>
  <c r="P215" i="12"/>
  <c r="BI212" i="12"/>
  <c r="BH212" i="12"/>
  <c r="BG212" i="12"/>
  <c r="BF212" i="12"/>
  <c r="T212" i="12"/>
  <c r="R212" i="12"/>
  <c r="P212" i="12"/>
  <c r="BI207" i="12"/>
  <c r="BH207" i="12"/>
  <c r="BG207" i="12"/>
  <c r="BF207" i="12"/>
  <c r="T207" i="12"/>
  <c r="T206" i="12" s="1"/>
  <c r="R207" i="12"/>
  <c r="R206" i="12" s="1"/>
  <c r="P207" i="12"/>
  <c r="P206" i="12"/>
  <c r="BI203" i="12"/>
  <c r="BH203" i="12"/>
  <c r="BG203" i="12"/>
  <c r="BF203" i="12"/>
  <c r="T203" i="12"/>
  <c r="R203" i="12"/>
  <c r="P203" i="12"/>
  <c r="BI199" i="12"/>
  <c r="BH199" i="12"/>
  <c r="BG199" i="12"/>
  <c r="BF199" i="12"/>
  <c r="T199" i="12"/>
  <c r="R199" i="12"/>
  <c r="P199" i="12"/>
  <c r="BI196" i="12"/>
  <c r="BH196" i="12"/>
  <c r="BG196" i="12"/>
  <c r="BF196" i="12"/>
  <c r="T196" i="12"/>
  <c r="R196" i="12"/>
  <c r="P196" i="12"/>
  <c r="BI193" i="12"/>
  <c r="BH193" i="12"/>
  <c r="BG193" i="12"/>
  <c r="BF193" i="12"/>
  <c r="T193" i="12"/>
  <c r="R193" i="12"/>
  <c r="P193" i="12"/>
  <c r="BI190" i="12"/>
  <c r="BH190" i="12"/>
  <c r="BG190" i="12"/>
  <c r="BF190" i="12"/>
  <c r="T190" i="12"/>
  <c r="R190" i="12"/>
  <c r="P190" i="12"/>
  <c r="BI183" i="12"/>
  <c r="BH183" i="12"/>
  <c r="BG183" i="12"/>
  <c r="BF183" i="12"/>
  <c r="T183" i="12"/>
  <c r="T182" i="12"/>
  <c r="R183" i="12"/>
  <c r="R182" i="12" s="1"/>
  <c r="P183" i="12"/>
  <c r="P182" i="12"/>
  <c r="BI176" i="12"/>
  <c r="BH176" i="12"/>
  <c r="BG176" i="12"/>
  <c r="BF176" i="12"/>
  <c r="T176" i="12"/>
  <c r="R176" i="12"/>
  <c r="P176" i="12"/>
  <c r="BI172" i="12"/>
  <c r="BH172" i="12"/>
  <c r="BG172" i="12"/>
  <c r="BF172" i="12"/>
  <c r="T172" i="12"/>
  <c r="R172" i="12"/>
  <c r="P172" i="12"/>
  <c r="BI168" i="12"/>
  <c r="BH168" i="12"/>
  <c r="BG168" i="12"/>
  <c r="BF168" i="12"/>
  <c r="T168" i="12"/>
  <c r="R168" i="12"/>
  <c r="P168" i="12"/>
  <c r="BI164" i="12"/>
  <c r="BH164" i="12"/>
  <c r="BG164" i="12"/>
  <c r="BF164" i="12"/>
  <c r="T164" i="12"/>
  <c r="R164" i="12"/>
  <c r="P164" i="12"/>
  <c r="BI158" i="12"/>
  <c r="BH158" i="12"/>
  <c r="BG158" i="12"/>
  <c r="BF158" i="12"/>
  <c r="T158" i="12"/>
  <c r="R158" i="12"/>
  <c r="P158" i="12"/>
  <c r="BI139" i="12"/>
  <c r="BH139" i="12"/>
  <c r="BG139" i="12"/>
  <c r="BF139" i="12"/>
  <c r="T139" i="12"/>
  <c r="R139" i="12"/>
  <c r="P139" i="12"/>
  <c r="BI135" i="12"/>
  <c r="BH135" i="12"/>
  <c r="BG135" i="12"/>
  <c r="BF135" i="12"/>
  <c r="T135" i="12"/>
  <c r="R135" i="12"/>
  <c r="P135" i="12"/>
  <c r="BI128" i="12"/>
  <c r="BH128" i="12"/>
  <c r="BG128" i="12"/>
  <c r="BF128" i="12"/>
  <c r="T128" i="12"/>
  <c r="T127" i="12" s="1"/>
  <c r="R128" i="12"/>
  <c r="R127" i="12" s="1"/>
  <c r="P128" i="12"/>
  <c r="P127" i="12"/>
  <c r="F119" i="12"/>
  <c r="E117" i="12"/>
  <c r="F89" i="12"/>
  <c r="E87" i="12"/>
  <c r="J24" i="12"/>
  <c r="E24" i="12"/>
  <c r="J92" i="12" s="1"/>
  <c r="J23" i="12"/>
  <c r="J21" i="12"/>
  <c r="E21" i="12"/>
  <c r="J91" i="12" s="1"/>
  <c r="J20" i="12"/>
  <c r="J18" i="12"/>
  <c r="E18" i="12"/>
  <c r="F122" i="12" s="1"/>
  <c r="J17" i="12"/>
  <c r="J15" i="12"/>
  <c r="E15" i="12"/>
  <c r="F91" i="12" s="1"/>
  <c r="J14" i="12"/>
  <c r="J12" i="12"/>
  <c r="J119" i="12" s="1"/>
  <c r="E7" i="12"/>
  <c r="E85" i="12"/>
  <c r="J37" i="11"/>
  <c r="J36" i="11"/>
  <c r="AY104" i="1" s="1"/>
  <c r="J35" i="11"/>
  <c r="AX104" i="1"/>
  <c r="BI169" i="11"/>
  <c r="BH169" i="11"/>
  <c r="BG169" i="11"/>
  <c r="BF169" i="11"/>
  <c r="T169" i="11"/>
  <c r="R169" i="11"/>
  <c r="P169" i="11"/>
  <c r="BI167" i="11"/>
  <c r="BH167" i="11"/>
  <c r="BG167" i="11"/>
  <c r="BF167" i="11"/>
  <c r="T167" i="11"/>
  <c r="R167" i="11"/>
  <c r="P167" i="11"/>
  <c r="BI165" i="11"/>
  <c r="BH165" i="11"/>
  <c r="BG165" i="11"/>
  <c r="BF165" i="11"/>
  <c r="T165" i="11"/>
  <c r="R165" i="11"/>
  <c r="P165" i="11"/>
  <c r="BI163" i="11"/>
  <c r="BH163" i="11"/>
  <c r="BG163" i="11"/>
  <c r="BF163" i="11"/>
  <c r="T163" i="11"/>
  <c r="R163" i="11"/>
  <c r="P163" i="11"/>
  <c r="BI160" i="11"/>
  <c r="BH160" i="11"/>
  <c r="BG160" i="11"/>
  <c r="BF160" i="11"/>
  <c r="T160" i="11"/>
  <c r="R160" i="11"/>
  <c r="P160" i="11"/>
  <c r="BI158" i="11"/>
  <c r="BH158" i="11"/>
  <c r="BG158" i="11"/>
  <c r="BF158" i="11"/>
  <c r="T158" i="11"/>
  <c r="R158" i="11"/>
  <c r="P158" i="11"/>
  <c r="BI156" i="11"/>
  <c r="BH156" i="11"/>
  <c r="BG156" i="11"/>
  <c r="BF156" i="11"/>
  <c r="T156" i="11"/>
  <c r="R156" i="11"/>
  <c r="P156" i="11"/>
  <c r="BI154" i="11"/>
  <c r="BH154" i="11"/>
  <c r="BG154" i="11"/>
  <c r="BF154" i="11"/>
  <c r="T154" i="11"/>
  <c r="R154" i="11"/>
  <c r="P154" i="11"/>
  <c r="BI152" i="11"/>
  <c r="BH152" i="11"/>
  <c r="BG152" i="11"/>
  <c r="BF152" i="11"/>
  <c r="T152" i="11"/>
  <c r="R152" i="11"/>
  <c r="P152" i="11"/>
  <c r="BI150" i="11"/>
  <c r="BH150" i="11"/>
  <c r="BG150" i="11"/>
  <c r="BF150" i="11"/>
  <c r="T150" i="11"/>
  <c r="R150" i="11"/>
  <c r="P150" i="11"/>
  <c r="BI148" i="11"/>
  <c r="BH148" i="11"/>
  <c r="BG148" i="11"/>
  <c r="BF148" i="11"/>
  <c r="T148" i="11"/>
  <c r="R148" i="11"/>
  <c r="P148" i="11"/>
  <c r="BI146" i="11"/>
  <c r="BH146" i="11"/>
  <c r="BG146" i="11"/>
  <c r="BF146" i="11"/>
  <c r="T146" i="11"/>
  <c r="R146" i="11"/>
  <c r="P146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7" i="11"/>
  <c r="BH137" i="11"/>
  <c r="BG137" i="11"/>
  <c r="BF137" i="11"/>
  <c r="T137" i="11"/>
  <c r="R137" i="11"/>
  <c r="P137" i="11"/>
  <c r="BI135" i="11"/>
  <c r="BH135" i="11"/>
  <c r="BG135" i="11"/>
  <c r="BF135" i="11"/>
  <c r="T135" i="11"/>
  <c r="R135" i="11"/>
  <c r="P135" i="11"/>
  <c r="BI133" i="11"/>
  <c r="BH133" i="11"/>
  <c r="BG133" i="11"/>
  <c r="BF133" i="11"/>
  <c r="T133" i="11"/>
  <c r="R133" i="11"/>
  <c r="P133" i="11"/>
  <c r="BI131" i="11"/>
  <c r="BH131" i="11"/>
  <c r="BG131" i="11"/>
  <c r="BF131" i="11"/>
  <c r="T131" i="11"/>
  <c r="R131" i="11"/>
  <c r="P131" i="11"/>
  <c r="BI129" i="11"/>
  <c r="BH129" i="11"/>
  <c r="BG129" i="11"/>
  <c r="BF129" i="11"/>
  <c r="T129" i="11"/>
  <c r="R129" i="11"/>
  <c r="P129" i="11"/>
  <c r="BI127" i="11"/>
  <c r="BH127" i="11"/>
  <c r="BG127" i="11"/>
  <c r="BF127" i="11"/>
  <c r="T127" i="11"/>
  <c r="R127" i="11"/>
  <c r="P127" i="11"/>
  <c r="BI125" i="11"/>
  <c r="BH125" i="11"/>
  <c r="BG125" i="11"/>
  <c r="BF125" i="11"/>
  <c r="T125" i="11"/>
  <c r="R125" i="11"/>
  <c r="P125" i="11"/>
  <c r="F115" i="11"/>
  <c r="E113" i="11"/>
  <c r="F89" i="11"/>
  <c r="E87" i="11"/>
  <c r="J24" i="11"/>
  <c r="E24" i="11"/>
  <c r="J92" i="11" s="1"/>
  <c r="J23" i="11"/>
  <c r="J21" i="11"/>
  <c r="E21" i="11"/>
  <c r="J117" i="11"/>
  <c r="J20" i="11"/>
  <c r="J18" i="11"/>
  <c r="E18" i="11"/>
  <c r="F92" i="11" s="1"/>
  <c r="J17" i="11"/>
  <c r="J15" i="11"/>
  <c r="E15" i="11"/>
  <c r="F117" i="11"/>
  <c r="J14" i="11"/>
  <c r="J12" i="11"/>
  <c r="J89" i="11"/>
  <c r="E7" i="11"/>
  <c r="E85" i="11" s="1"/>
  <c r="J37" i="10"/>
  <c r="J36" i="10"/>
  <c r="AY103" i="1"/>
  <c r="J35" i="10"/>
  <c r="AX103" i="1" s="1"/>
  <c r="BI191" i="10"/>
  <c r="BH191" i="10"/>
  <c r="BG191" i="10"/>
  <c r="BF191" i="10"/>
  <c r="T191" i="10"/>
  <c r="R191" i="10"/>
  <c r="P191" i="10"/>
  <c r="BI189" i="10"/>
  <c r="BH189" i="10"/>
  <c r="BG189" i="10"/>
  <c r="BF189" i="10"/>
  <c r="T189" i="10"/>
  <c r="R189" i="10"/>
  <c r="P189" i="10"/>
  <c r="BI187" i="10"/>
  <c r="BH187" i="10"/>
  <c r="BG187" i="10"/>
  <c r="BF187" i="10"/>
  <c r="T187" i="10"/>
  <c r="R187" i="10"/>
  <c r="P187" i="10"/>
  <c r="BI185" i="10"/>
  <c r="BH185" i="10"/>
  <c r="BG185" i="10"/>
  <c r="BF185" i="10"/>
  <c r="T185" i="10"/>
  <c r="R185" i="10"/>
  <c r="P185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79" i="10"/>
  <c r="BH179" i="10"/>
  <c r="BG179" i="10"/>
  <c r="BF179" i="10"/>
  <c r="T179" i="10"/>
  <c r="R179" i="10"/>
  <c r="P179" i="10"/>
  <c r="BI177" i="10"/>
  <c r="BH177" i="10"/>
  <c r="BG177" i="10"/>
  <c r="BF177" i="10"/>
  <c r="T177" i="10"/>
  <c r="R177" i="10"/>
  <c r="P177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1" i="10"/>
  <c r="BH171" i="10"/>
  <c r="BG171" i="10"/>
  <c r="BF171" i="10"/>
  <c r="T171" i="10"/>
  <c r="R171" i="10"/>
  <c r="P171" i="10"/>
  <c r="BI169" i="10"/>
  <c r="BH169" i="10"/>
  <c r="BG169" i="10"/>
  <c r="BF169" i="10"/>
  <c r="T169" i="10"/>
  <c r="R169" i="10"/>
  <c r="P169" i="10"/>
  <c r="BI167" i="10"/>
  <c r="BH167" i="10"/>
  <c r="BG167" i="10"/>
  <c r="BF167" i="10"/>
  <c r="T167" i="10"/>
  <c r="R167" i="10"/>
  <c r="P167" i="10"/>
  <c r="BI165" i="10"/>
  <c r="BH165" i="10"/>
  <c r="BG165" i="10"/>
  <c r="BF165" i="10"/>
  <c r="T165" i="10"/>
  <c r="R165" i="10"/>
  <c r="P165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8" i="10"/>
  <c r="BH138" i="10"/>
  <c r="BG138" i="10"/>
  <c r="BF138" i="10"/>
  <c r="T138" i="10"/>
  <c r="R138" i="10"/>
  <c r="P138" i="10"/>
  <c r="BI136" i="10"/>
  <c r="BH136" i="10"/>
  <c r="BG136" i="10"/>
  <c r="BF136" i="10"/>
  <c r="T136" i="10"/>
  <c r="R136" i="10"/>
  <c r="P136" i="10"/>
  <c r="BI134" i="10"/>
  <c r="BH134" i="10"/>
  <c r="BG134" i="10"/>
  <c r="BF134" i="10"/>
  <c r="T134" i="10"/>
  <c r="R134" i="10"/>
  <c r="P134" i="10"/>
  <c r="BI132" i="10"/>
  <c r="BH132" i="10"/>
  <c r="BG132" i="10"/>
  <c r="BF132" i="10"/>
  <c r="T132" i="10"/>
  <c r="R132" i="10"/>
  <c r="P132" i="10"/>
  <c r="BI130" i="10"/>
  <c r="BH130" i="10"/>
  <c r="BG130" i="10"/>
  <c r="BF130" i="10"/>
  <c r="T130" i="10"/>
  <c r="R130" i="10"/>
  <c r="P130" i="10"/>
  <c r="BI128" i="10"/>
  <c r="BH128" i="10"/>
  <c r="BG128" i="10"/>
  <c r="BF128" i="10"/>
  <c r="T128" i="10"/>
  <c r="R128" i="10"/>
  <c r="P128" i="10"/>
  <c r="BI126" i="10"/>
  <c r="BH126" i="10"/>
  <c r="BG126" i="10"/>
  <c r="BF126" i="10"/>
  <c r="T126" i="10"/>
  <c r="R126" i="10"/>
  <c r="P126" i="10"/>
  <c r="BI123" i="10"/>
  <c r="BH123" i="10"/>
  <c r="BG123" i="10"/>
  <c r="BF123" i="10"/>
  <c r="T123" i="10"/>
  <c r="R123" i="10"/>
  <c r="P123" i="10"/>
  <c r="BI121" i="10"/>
  <c r="BH121" i="10"/>
  <c r="BG121" i="10"/>
  <c r="BF121" i="10"/>
  <c r="T121" i="10"/>
  <c r="R121" i="10"/>
  <c r="P121" i="10"/>
  <c r="F113" i="10"/>
  <c r="E111" i="10"/>
  <c r="F89" i="10"/>
  <c r="E87" i="10"/>
  <c r="J24" i="10"/>
  <c r="E24" i="10"/>
  <c r="J116" i="10" s="1"/>
  <c r="J23" i="10"/>
  <c r="J21" i="10"/>
  <c r="E21" i="10"/>
  <c r="J115" i="10" s="1"/>
  <c r="J20" i="10"/>
  <c r="J18" i="10"/>
  <c r="E18" i="10"/>
  <c r="F92" i="10" s="1"/>
  <c r="J17" i="10"/>
  <c r="J15" i="10"/>
  <c r="E15" i="10"/>
  <c r="F91" i="10" s="1"/>
  <c r="J14" i="10"/>
  <c r="J12" i="10"/>
  <c r="J113" i="10"/>
  <c r="E7" i="10"/>
  <c r="E109" i="10"/>
  <c r="J37" i="9"/>
  <c r="J36" i="9"/>
  <c r="AY102" i="1" s="1"/>
  <c r="J35" i="9"/>
  <c r="AX102" i="1" s="1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4" i="9"/>
  <c r="BH174" i="9"/>
  <c r="BG174" i="9"/>
  <c r="BF174" i="9"/>
  <c r="T174" i="9"/>
  <c r="R174" i="9"/>
  <c r="P174" i="9"/>
  <c r="BI172" i="9"/>
  <c r="BH172" i="9"/>
  <c r="BG172" i="9"/>
  <c r="BF172" i="9"/>
  <c r="T172" i="9"/>
  <c r="R172" i="9"/>
  <c r="P172" i="9"/>
  <c r="BI170" i="9"/>
  <c r="BH170" i="9"/>
  <c r="BG170" i="9"/>
  <c r="BF170" i="9"/>
  <c r="T170" i="9"/>
  <c r="R170" i="9"/>
  <c r="P170" i="9"/>
  <c r="BI168" i="9"/>
  <c r="BH168" i="9"/>
  <c r="BG168" i="9"/>
  <c r="BF168" i="9"/>
  <c r="T168" i="9"/>
  <c r="R168" i="9"/>
  <c r="P168" i="9"/>
  <c r="BI166" i="9"/>
  <c r="BH166" i="9"/>
  <c r="BG166" i="9"/>
  <c r="BF166" i="9"/>
  <c r="T166" i="9"/>
  <c r="R166" i="9"/>
  <c r="P166" i="9"/>
  <c r="BI164" i="9"/>
  <c r="BH164" i="9"/>
  <c r="BG164" i="9"/>
  <c r="BF164" i="9"/>
  <c r="T164" i="9"/>
  <c r="R164" i="9"/>
  <c r="P164" i="9"/>
  <c r="BI162" i="9"/>
  <c r="BH162" i="9"/>
  <c r="BG162" i="9"/>
  <c r="BF162" i="9"/>
  <c r="T162" i="9"/>
  <c r="R162" i="9"/>
  <c r="P162" i="9"/>
  <c r="BI160" i="9"/>
  <c r="BH160" i="9"/>
  <c r="BG160" i="9"/>
  <c r="BF160" i="9"/>
  <c r="T160" i="9"/>
  <c r="R160" i="9"/>
  <c r="P160" i="9"/>
  <c r="BI158" i="9"/>
  <c r="BH158" i="9"/>
  <c r="BG158" i="9"/>
  <c r="BF158" i="9"/>
  <c r="T158" i="9"/>
  <c r="R158" i="9"/>
  <c r="P158" i="9"/>
  <c r="BI156" i="9"/>
  <c r="BH156" i="9"/>
  <c r="BG156" i="9"/>
  <c r="BF156" i="9"/>
  <c r="T156" i="9"/>
  <c r="R156" i="9"/>
  <c r="P156" i="9"/>
  <c r="BI154" i="9"/>
  <c r="BH154" i="9"/>
  <c r="BG154" i="9"/>
  <c r="BF154" i="9"/>
  <c r="T154" i="9"/>
  <c r="R154" i="9"/>
  <c r="P154" i="9"/>
  <c r="BI152" i="9"/>
  <c r="BH152" i="9"/>
  <c r="BG152" i="9"/>
  <c r="BF152" i="9"/>
  <c r="T152" i="9"/>
  <c r="R152" i="9"/>
  <c r="P152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F113" i="9"/>
  <c r="E111" i="9"/>
  <c r="F89" i="9"/>
  <c r="E87" i="9"/>
  <c r="J24" i="9"/>
  <c r="E24" i="9"/>
  <c r="J92" i="9" s="1"/>
  <c r="J23" i="9"/>
  <c r="J21" i="9"/>
  <c r="E21" i="9"/>
  <c r="J115" i="9"/>
  <c r="J20" i="9"/>
  <c r="J18" i="9"/>
  <c r="E18" i="9"/>
  <c r="F92" i="9" s="1"/>
  <c r="J17" i="9"/>
  <c r="J15" i="9"/>
  <c r="E15" i="9"/>
  <c r="F91" i="9"/>
  <c r="J14" i="9"/>
  <c r="J12" i="9"/>
  <c r="J113" i="9"/>
  <c r="E7" i="9"/>
  <c r="E109" i="9" s="1"/>
  <c r="J37" i="8"/>
  <c r="J36" i="8"/>
  <c r="AY101" i="1"/>
  <c r="J35" i="8"/>
  <c r="AX101" i="1"/>
  <c r="BI235" i="8"/>
  <c r="BH235" i="8"/>
  <c r="BG235" i="8"/>
  <c r="BF235" i="8"/>
  <c r="T235" i="8"/>
  <c r="R235" i="8"/>
  <c r="P235" i="8"/>
  <c r="BI233" i="8"/>
  <c r="BH233" i="8"/>
  <c r="BG233" i="8"/>
  <c r="BF233" i="8"/>
  <c r="T233" i="8"/>
  <c r="R233" i="8"/>
  <c r="P233" i="8"/>
  <c r="BI231" i="8"/>
  <c r="BH231" i="8"/>
  <c r="BG231" i="8"/>
  <c r="BF231" i="8"/>
  <c r="T231" i="8"/>
  <c r="R231" i="8"/>
  <c r="P231" i="8"/>
  <c r="BI229" i="8"/>
  <c r="BH229" i="8"/>
  <c r="BG229" i="8"/>
  <c r="BF229" i="8"/>
  <c r="T229" i="8"/>
  <c r="R229" i="8"/>
  <c r="P229" i="8"/>
  <c r="BI227" i="8"/>
  <c r="BH227" i="8"/>
  <c r="BG227" i="8"/>
  <c r="BF227" i="8"/>
  <c r="T227" i="8"/>
  <c r="R227" i="8"/>
  <c r="P227" i="8"/>
  <c r="BI225" i="8"/>
  <c r="BH225" i="8"/>
  <c r="BG225" i="8"/>
  <c r="BF225" i="8"/>
  <c r="T225" i="8"/>
  <c r="R225" i="8"/>
  <c r="P225" i="8"/>
  <c r="BI223" i="8"/>
  <c r="BH223" i="8"/>
  <c r="BG223" i="8"/>
  <c r="BF223" i="8"/>
  <c r="T223" i="8"/>
  <c r="R223" i="8"/>
  <c r="P223" i="8"/>
  <c r="BI221" i="8"/>
  <c r="BH221" i="8"/>
  <c r="BG221" i="8"/>
  <c r="BF221" i="8"/>
  <c r="T221" i="8"/>
  <c r="R221" i="8"/>
  <c r="P221" i="8"/>
  <c r="BI219" i="8"/>
  <c r="BH219" i="8"/>
  <c r="BG219" i="8"/>
  <c r="BF219" i="8"/>
  <c r="T219" i="8"/>
  <c r="R219" i="8"/>
  <c r="P219" i="8"/>
  <c r="BI217" i="8"/>
  <c r="BH217" i="8"/>
  <c r="BG217" i="8"/>
  <c r="BF217" i="8"/>
  <c r="T217" i="8"/>
  <c r="R217" i="8"/>
  <c r="P217" i="8"/>
  <c r="BI215" i="8"/>
  <c r="BH215" i="8"/>
  <c r="BG215" i="8"/>
  <c r="BF215" i="8"/>
  <c r="T215" i="8"/>
  <c r="R215" i="8"/>
  <c r="P215" i="8"/>
  <c r="BI212" i="8"/>
  <c r="BH212" i="8"/>
  <c r="BG212" i="8"/>
  <c r="BF212" i="8"/>
  <c r="T212" i="8"/>
  <c r="R212" i="8"/>
  <c r="P212" i="8"/>
  <c r="BI210" i="8"/>
  <c r="BH210" i="8"/>
  <c r="BG210" i="8"/>
  <c r="BF210" i="8"/>
  <c r="T210" i="8"/>
  <c r="R210" i="8"/>
  <c r="P210" i="8"/>
  <c r="BI208" i="8"/>
  <c r="BH208" i="8"/>
  <c r="BG208" i="8"/>
  <c r="BF208" i="8"/>
  <c r="T208" i="8"/>
  <c r="R208" i="8"/>
  <c r="P208" i="8"/>
  <c r="BI206" i="8"/>
  <c r="BH206" i="8"/>
  <c r="BG206" i="8"/>
  <c r="BF206" i="8"/>
  <c r="T206" i="8"/>
  <c r="R206" i="8"/>
  <c r="P206" i="8"/>
  <c r="BI204" i="8"/>
  <c r="BH204" i="8"/>
  <c r="BG204" i="8"/>
  <c r="BF204" i="8"/>
  <c r="T204" i="8"/>
  <c r="R204" i="8"/>
  <c r="P204" i="8"/>
  <c r="BI202" i="8"/>
  <c r="BH202" i="8"/>
  <c r="BG202" i="8"/>
  <c r="BF202" i="8"/>
  <c r="T202" i="8"/>
  <c r="R202" i="8"/>
  <c r="P202" i="8"/>
  <c r="BI200" i="8"/>
  <c r="BH200" i="8"/>
  <c r="BG200" i="8"/>
  <c r="BF200" i="8"/>
  <c r="T200" i="8"/>
  <c r="R200" i="8"/>
  <c r="P200" i="8"/>
  <c r="BI198" i="8"/>
  <c r="BH198" i="8"/>
  <c r="BG198" i="8"/>
  <c r="BF198" i="8"/>
  <c r="T198" i="8"/>
  <c r="R198" i="8"/>
  <c r="P198" i="8"/>
  <c r="BI195" i="8"/>
  <c r="BH195" i="8"/>
  <c r="BG195" i="8"/>
  <c r="BF195" i="8"/>
  <c r="T195" i="8"/>
  <c r="R195" i="8"/>
  <c r="P195" i="8"/>
  <c r="BI193" i="8"/>
  <c r="BH193" i="8"/>
  <c r="BG193" i="8"/>
  <c r="BF193" i="8"/>
  <c r="T193" i="8"/>
  <c r="R193" i="8"/>
  <c r="P193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4" i="8"/>
  <c r="BH184" i="8"/>
  <c r="BG184" i="8"/>
  <c r="BF184" i="8"/>
  <c r="T184" i="8"/>
  <c r="R184" i="8"/>
  <c r="P184" i="8"/>
  <c r="BI182" i="8"/>
  <c r="BH182" i="8"/>
  <c r="BG182" i="8"/>
  <c r="BF182" i="8"/>
  <c r="T182" i="8"/>
  <c r="R182" i="8"/>
  <c r="P182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74" i="8"/>
  <c r="BH174" i="8"/>
  <c r="BG174" i="8"/>
  <c r="BF174" i="8"/>
  <c r="T174" i="8"/>
  <c r="R174" i="8"/>
  <c r="P174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F118" i="8"/>
  <c r="E116" i="8"/>
  <c r="F89" i="8"/>
  <c r="E87" i="8"/>
  <c r="J24" i="8"/>
  <c r="E24" i="8"/>
  <c r="J121" i="8" s="1"/>
  <c r="J23" i="8"/>
  <c r="J21" i="8"/>
  <c r="E21" i="8"/>
  <c r="J120" i="8" s="1"/>
  <c r="J20" i="8"/>
  <c r="J18" i="8"/>
  <c r="E18" i="8"/>
  <c r="F121" i="8" s="1"/>
  <c r="J17" i="8"/>
  <c r="J15" i="8"/>
  <c r="E15" i="8"/>
  <c r="F91" i="8" s="1"/>
  <c r="J14" i="8"/>
  <c r="J12" i="8"/>
  <c r="J118" i="8" s="1"/>
  <c r="E7" i="8"/>
  <c r="E114" i="8"/>
  <c r="J37" i="7"/>
  <c r="J36" i="7"/>
  <c r="AY100" i="1" s="1"/>
  <c r="J35" i="7"/>
  <c r="AX100" i="1"/>
  <c r="BI275" i="7"/>
  <c r="BH275" i="7"/>
  <c r="BG275" i="7"/>
  <c r="BF275" i="7"/>
  <c r="T275" i="7"/>
  <c r="R275" i="7"/>
  <c r="P275" i="7"/>
  <c r="BI273" i="7"/>
  <c r="BH273" i="7"/>
  <c r="BG273" i="7"/>
  <c r="BF273" i="7"/>
  <c r="T273" i="7"/>
  <c r="R273" i="7"/>
  <c r="P273" i="7"/>
  <c r="BI271" i="7"/>
  <c r="BH271" i="7"/>
  <c r="BG271" i="7"/>
  <c r="BF271" i="7"/>
  <c r="T271" i="7"/>
  <c r="R271" i="7"/>
  <c r="P271" i="7"/>
  <c r="BI269" i="7"/>
  <c r="BH269" i="7"/>
  <c r="BG269" i="7"/>
  <c r="BF269" i="7"/>
  <c r="T269" i="7"/>
  <c r="R269" i="7"/>
  <c r="P269" i="7"/>
  <c r="BI267" i="7"/>
  <c r="BH267" i="7"/>
  <c r="BG267" i="7"/>
  <c r="BF267" i="7"/>
  <c r="T267" i="7"/>
  <c r="R267" i="7"/>
  <c r="P267" i="7"/>
  <c r="BI264" i="7"/>
  <c r="BH264" i="7"/>
  <c r="BG264" i="7"/>
  <c r="BF264" i="7"/>
  <c r="T264" i="7"/>
  <c r="R264" i="7"/>
  <c r="P264" i="7"/>
  <c r="BI262" i="7"/>
  <c r="BH262" i="7"/>
  <c r="BG262" i="7"/>
  <c r="BF262" i="7"/>
  <c r="T262" i="7"/>
  <c r="R262" i="7"/>
  <c r="P262" i="7"/>
  <c r="BI260" i="7"/>
  <c r="BH260" i="7"/>
  <c r="BG260" i="7"/>
  <c r="BF260" i="7"/>
  <c r="T260" i="7"/>
  <c r="R260" i="7"/>
  <c r="P260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4" i="7"/>
  <c r="BH254" i="7"/>
  <c r="BG254" i="7"/>
  <c r="BF254" i="7"/>
  <c r="T254" i="7"/>
  <c r="R254" i="7"/>
  <c r="P254" i="7"/>
  <c r="BI252" i="7"/>
  <c r="BH252" i="7"/>
  <c r="BG252" i="7"/>
  <c r="BF252" i="7"/>
  <c r="T252" i="7"/>
  <c r="R252" i="7"/>
  <c r="P252" i="7"/>
  <c r="BI250" i="7"/>
  <c r="BH250" i="7"/>
  <c r="BG250" i="7"/>
  <c r="BF250" i="7"/>
  <c r="T250" i="7"/>
  <c r="R250" i="7"/>
  <c r="P250" i="7"/>
  <c r="BI248" i="7"/>
  <c r="BH248" i="7"/>
  <c r="BG248" i="7"/>
  <c r="BF248" i="7"/>
  <c r="T248" i="7"/>
  <c r="R248" i="7"/>
  <c r="P248" i="7"/>
  <c r="BI246" i="7"/>
  <c r="BH246" i="7"/>
  <c r="BG246" i="7"/>
  <c r="BF246" i="7"/>
  <c r="T246" i="7"/>
  <c r="R246" i="7"/>
  <c r="P246" i="7"/>
  <c r="BI244" i="7"/>
  <c r="BH244" i="7"/>
  <c r="BG244" i="7"/>
  <c r="BF244" i="7"/>
  <c r="T244" i="7"/>
  <c r="R244" i="7"/>
  <c r="P244" i="7"/>
  <c r="BI242" i="7"/>
  <c r="BH242" i="7"/>
  <c r="BG242" i="7"/>
  <c r="BF242" i="7"/>
  <c r="T242" i="7"/>
  <c r="R242" i="7"/>
  <c r="P242" i="7"/>
  <c r="BI240" i="7"/>
  <c r="BH240" i="7"/>
  <c r="BG240" i="7"/>
  <c r="BF240" i="7"/>
  <c r="T240" i="7"/>
  <c r="R240" i="7"/>
  <c r="P240" i="7"/>
  <c r="BI238" i="7"/>
  <c r="BH238" i="7"/>
  <c r="BG238" i="7"/>
  <c r="BF238" i="7"/>
  <c r="T238" i="7"/>
  <c r="R238" i="7"/>
  <c r="P238" i="7"/>
  <c r="BI236" i="7"/>
  <c r="BH236" i="7"/>
  <c r="BG236" i="7"/>
  <c r="BF236" i="7"/>
  <c r="T236" i="7"/>
  <c r="R236" i="7"/>
  <c r="P236" i="7"/>
  <c r="BI234" i="7"/>
  <c r="BH234" i="7"/>
  <c r="BG234" i="7"/>
  <c r="BF234" i="7"/>
  <c r="T234" i="7"/>
  <c r="R234" i="7"/>
  <c r="P234" i="7"/>
  <c r="BI232" i="7"/>
  <c r="BH232" i="7"/>
  <c r="BG232" i="7"/>
  <c r="BF232" i="7"/>
  <c r="T232" i="7"/>
  <c r="R232" i="7"/>
  <c r="P232" i="7"/>
  <c r="BI230" i="7"/>
  <c r="BH230" i="7"/>
  <c r="BG230" i="7"/>
  <c r="BF230" i="7"/>
  <c r="T230" i="7"/>
  <c r="R230" i="7"/>
  <c r="P230" i="7"/>
  <c r="BI228" i="7"/>
  <c r="BH228" i="7"/>
  <c r="BG228" i="7"/>
  <c r="BF228" i="7"/>
  <c r="T228" i="7"/>
  <c r="R228" i="7"/>
  <c r="P228" i="7"/>
  <c r="BI226" i="7"/>
  <c r="BH226" i="7"/>
  <c r="BG226" i="7"/>
  <c r="BF226" i="7"/>
  <c r="T226" i="7"/>
  <c r="R226" i="7"/>
  <c r="P226" i="7"/>
  <c r="BI224" i="7"/>
  <c r="BH224" i="7"/>
  <c r="BG224" i="7"/>
  <c r="BF224" i="7"/>
  <c r="T224" i="7"/>
  <c r="R224" i="7"/>
  <c r="P224" i="7"/>
  <c r="BI222" i="7"/>
  <c r="BH222" i="7"/>
  <c r="BG222" i="7"/>
  <c r="BF222" i="7"/>
  <c r="T222" i="7"/>
  <c r="R222" i="7"/>
  <c r="P222" i="7"/>
  <c r="BI220" i="7"/>
  <c r="BH220" i="7"/>
  <c r="BG220" i="7"/>
  <c r="BF220" i="7"/>
  <c r="T220" i="7"/>
  <c r="R220" i="7"/>
  <c r="P220" i="7"/>
  <c r="BI218" i="7"/>
  <c r="BH218" i="7"/>
  <c r="BG218" i="7"/>
  <c r="BF218" i="7"/>
  <c r="T218" i="7"/>
  <c r="R218" i="7"/>
  <c r="P218" i="7"/>
  <c r="BI216" i="7"/>
  <c r="BH216" i="7"/>
  <c r="BG216" i="7"/>
  <c r="BF216" i="7"/>
  <c r="T216" i="7"/>
  <c r="R216" i="7"/>
  <c r="P216" i="7"/>
  <c r="BI214" i="7"/>
  <c r="BH214" i="7"/>
  <c r="BG214" i="7"/>
  <c r="BF214" i="7"/>
  <c r="T214" i="7"/>
  <c r="R214" i="7"/>
  <c r="P214" i="7"/>
  <c r="BI212" i="7"/>
  <c r="BH212" i="7"/>
  <c r="BG212" i="7"/>
  <c r="BF212" i="7"/>
  <c r="T212" i="7"/>
  <c r="R212" i="7"/>
  <c r="P212" i="7"/>
  <c r="BI210" i="7"/>
  <c r="BH210" i="7"/>
  <c r="BG210" i="7"/>
  <c r="BF210" i="7"/>
  <c r="T210" i="7"/>
  <c r="R210" i="7"/>
  <c r="P210" i="7"/>
  <c r="BI208" i="7"/>
  <c r="BH208" i="7"/>
  <c r="BG208" i="7"/>
  <c r="BF208" i="7"/>
  <c r="T208" i="7"/>
  <c r="R208" i="7"/>
  <c r="P208" i="7"/>
  <c r="BI206" i="7"/>
  <c r="BH206" i="7"/>
  <c r="BG206" i="7"/>
  <c r="BF206" i="7"/>
  <c r="T206" i="7"/>
  <c r="R206" i="7"/>
  <c r="P206" i="7"/>
  <c r="BI204" i="7"/>
  <c r="BH204" i="7"/>
  <c r="BG204" i="7"/>
  <c r="BF204" i="7"/>
  <c r="T204" i="7"/>
  <c r="R204" i="7"/>
  <c r="P204" i="7"/>
  <c r="BI202" i="7"/>
  <c r="BH202" i="7"/>
  <c r="BG202" i="7"/>
  <c r="BF202" i="7"/>
  <c r="T202" i="7"/>
  <c r="R202" i="7"/>
  <c r="P202" i="7"/>
  <c r="BI200" i="7"/>
  <c r="BH200" i="7"/>
  <c r="BG200" i="7"/>
  <c r="BF200" i="7"/>
  <c r="T200" i="7"/>
  <c r="R200" i="7"/>
  <c r="P200" i="7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91" i="7"/>
  <c r="BH191" i="7"/>
  <c r="BG191" i="7"/>
  <c r="BF191" i="7"/>
  <c r="T191" i="7"/>
  <c r="R191" i="7"/>
  <c r="P191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5" i="7"/>
  <c r="BH135" i="7"/>
  <c r="BG135" i="7"/>
  <c r="BF135" i="7"/>
  <c r="T135" i="7"/>
  <c r="R135" i="7"/>
  <c r="P135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BI127" i="7"/>
  <c r="BH127" i="7"/>
  <c r="BG127" i="7"/>
  <c r="BF127" i="7"/>
  <c r="T127" i="7"/>
  <c r="R127" i="7"/>
  <c r="P127" i="7"/>
  <c r="BI124" i="7"/>
  <c r="BH124" i="7"/>
  <c r="BG124" i="7"/>
  <c r="BF124" i="7"/>
  <c r="T124" i="7"/>
  <c r="T123" i="7" s="1"/>
  <c r="R124" i="7"/>
  <c r="R123" i="7" s="1"/>
  <c r="P124" i="7"/>
  <c r="P123" i="7"/>
  <c r="F115" i="7"/>
  <c r="E113" i="7"/>
  <c r="F89" i="7"/>
  <c r="E87" i="7"/>
  <c r="J24" i="7"/>
  <c r="E24" i="7"/>
  <c r="J118" i="7"/>
  <c r="J23" i="7"/>
  <c r="J21" i="7"/>
  <c r="E21" i="7"/>
  <c r="J91" i="7"/>
  <c r="J20" i="7"/>
  <c r="J18" i="7"/>
  <c r="E18" i="7"/>
  <c r="F92" i="7"/>
  <c r="J17" i="7"/>
  <c r="J15" i="7"/>
  <c r="E15" i="7"/>
  <c r="F117" i="7"/>
  <c r="J14" i="7"/>
  <c r="J12" i="7"/>
  <c r="J89" i="7" s="1"/>
  <c r="E7" i="7"/>
  <c r="E111" i="7"/>
  <c r="J37" i="6"/>
  <c r="J36" i="6"/>
  <c r="AY99" i="1"/>
  <c r="J35" i="6"/>
  <c r="AX99" i="1"/>
  <c r="BI188" i="6"/>
  <c r="BH188" i="6"/>
  <c r="BG188" i="6"/>
  <c r="BF188" i="6"/>
  <c r="T188" i="6"/>
  <c r="R188" i="6"/>
  <c r="P188" i="6"/>
  <c r="BI183" i="6"/>
  <c r="BH183" i="6"/>
  <c r="BG183" i="6"/>
  <c r="BF183" i="6"/>
  <c r="T183" i="6"/>
  <c r="R183" i="6"/>
  <c r="P183" i="6"/>
  <c r="BI176" i="6"/>
  <c r="BH176" i="6"/>
  <c r="BG176" i="6"/>
  <c r="BF176" i="6"/>
  <c r="T176" i="6"/>
  <c r="R176" i="6"/>
  <c r="P176" i="6"/>
  <c r="BI168" i="6"/>
  <c r="BH168" i="6"/>
  <c r="BG168" i="6"/>
  <c r="BF168" i="6"/>
  <c r="T168" i="6"/>
  <c r="R168" i="6"/>
  <c r="P168" i="6"/>
  <c r="BI161" i="6"/>
  <c r="BH161" i="6"/>
  <c r="BG161" i="6"/>
  <c r="BF161" i="6"/>
  <c r="T161" i="6"/>
  <c r="R161" i="6"/>
  <c r="P161" i="6"/>
  <c r="BI153" i="6"/>
  <c r="BH153" i="6"/>
  <c r="BG153" i="6"/>
  <c r="BF153" i="6"/>
  <c r="T153" i="6"/>
  <c r="R153" i="6"/>
  <c r="P153" i="6"/>
  <c r="BI145" i="6"/>
  <c r="BH145" i="6"/>
  <c r="BG145" i="6"/>
  <c r="BF145" i="6"/>
  <c r="T145" i="6"/>
  <c r="R145" i="6"/>
  <c r="P145" i="6"/>
  <c r="BI137" i="6"/>
  <c r="BH137" i="6"/>
  <c r="BG137" i="6"/>
  <c r="BF137" i="6"/>
  <c r="T137" i="6"/>
  <c r="R137" i="6"/>
  <c r="P137" i="6"/>
  <c r="BI129" i="6"/>
  <c r="BH129" i="6"/>
  <c r="BG129" i="6"/>
  <c r="BF129" i="6"/>
  <c r="T129" i="6"/>
  <c r="R129" i="6"/>
  <c r="P129" i="6"/>
  <c r="BI121" i="6"/>
  <c r="BH121" i="6"/>
  <c r="BG121" i="6"/>
  <c r="BF121" i="6"/>
  <c r="T121" i="6"/>
  <c r="R121" i="6"/>
  <c r="P121" i="6"/>
  <c r="F112" i="6"/>
  <c r="E110" i="6"/>
  <c r="F89" i="6"/>
  <c r="E87" i="6"/>
  <c r="J24" i="6"/>
  <c r="E24" i="6"/>
  <c r="J92" i="6" s="1"/>
  <c r="J23" i="6"/>
  <c r="J21" i="6"/>
  <c r="E21" i="6"/>
  <c r="J91" i="6" s="1"/>
  <c r="J20" i="6"/>
  <c r="J18" i="6"/>
  <c r="E18" i="6"/>
  <c r="F115" i="6" s="1"/>
  <c r="J17" i="6"/>
  <c r="J15" i="6"/>
  <c r="E15" i="6"/>
  <c r="F91" i="6" s="1"/>
  <c r="J14" i="6"/>
  <c r="J12" i="6"/>
  <c r="J112" i="6" s="1"/>
  <c r="E7" i="6"/>
  <c r="E108" i="6"/>
  <c r="J37" i="5"/>
  <c r="J36" i="5"/>
  <c r="AY98" i="1" s="1"/>
  <c r="J35" i="5"/>
  <c r="AX98" i="1"/>
  <c r="BI123" i="5"/>
  <c r="BH123" i="5"/>
  <c r="BG123" i="5"/>
  <c r="BF123" i="5"/>
  <c r="T123" i="5"/>
  <c r="T122" i="5" s="1"/>
  <c r="R123" i="5"/>
  <c r="R122" i="5"/>
  <c r="R118" i="5" s="1"/>
  <c r="P123" i="5"/>
  <c r="P122" i="5" s="1"/>
  <c r="BI120" i="5"/>
  <c r="BH120" i="5"/>
  <c r="BG120" i="5"/>
  <c r="BF120" i="5"/>
  <c r="T120" i="5"/>
  <c r="T119" i="5"/>
  <c r="R120" i="5"/>
  <c r="R119" i="5"/>
  <c r="P120" i="5"/>
  <c r="P119" i="5" s="1"/>
  <c r="F112" i="5"/>
  <c r="E110" i="5"/>
  <c r="F89" i="5"/>
  <c r="E87" i="5"/>
  <c r="J24" i="5"/>
  <c r="E24" i="5"/>
  <c r="J92" i="5"/>
  <c r="J23" i="5"/>
  <c r="J21" i="5"/>
  <c r="E21" i="5"/>
  <c r="J114" i="5" s="1"/>
  <c r="J20" i="5"/>
  <c r="J18" i="5"/>
  <c r="E18" i="5"/>
  <c r="F92" i="5"/>
  <c r="J17" i="5"/>
  <c r="J15" i="5"/>
  <c r="E15" i="5"/>
  <c r="F91" i="5" s="1"/>
  <c r="J14" i="5"/>
  <c r="J12" i="5"/>
  <c r="J89" i="5"/>
  <c r="E7" i="5"/>
  <c r="E85" i="5" s="1"/>
  <c r="J37" i="4"/>
  <c r="J36" i="4"/>
  <c r="AY97" i="1" s="1"/>
  <c r="J35" i="4"/>
  <c r="AX97" i="1"/>
  <c r="BI119" i="4"/>
  <c r="BH119" i="4"/>
  <c r="BG119" i="4"/>
  <c r="BF119" i="4"/>
  <c r="T119" i="4"/>
  <c r="T118" i="4" s="1"/>
  <c r="T117" i="4" s="1"/>
  <c r="R119" i="4"/>
  <c r="R118" i="4"/>
  <c r="R117" i="4"/>
  <c r="P119" i="4"/>
  <c r="P118" i="4"/>
  <c r="P117" i="4"/>
  <c r="AU97" i="1" s="1"/>
  <c r="F111" i="4"/>
  <c r="E109" i="4"/>
  <c r="F89" i="4"/>
  <c r="E87" i="4"/>
  <c r="J24" i="4"/>
  <c r="E24" i="4"/>
  <c r="J92" i="4"/>
  <c r="J23" i="4"/>
  <c r="J21" i="4"/>
  <c r="E21" i="4"/>
  <c r="J113" i="4"/>
  <c r="J20" i="4"/>
  <c r="J18" i="4"/>
  <c r="E18" i="4"/>
  <c r="F114" i="4"/>
  <c r="J17" i="4"/>
  <c r="J15" i="4"/>
  <c r="E15" i="4"/>
  <c r="F113" i="4"/>
  <c r="J14" i="4"/>
  <c r="J12" i="4"/>
  <c r="J89" i="4"/>
  <c r="E7" i="4"/>
  <c r="E107" i="4" s="1"/>
  <c r="J440" i="3"/>
  <c r="J37" i="3"/>
  <c r="J36" i="3"/>
  <c r="AY96" i="1"/>
  <c r="J35" i="3"/>
  <c r="AX96" i="1"/>
  <c r="J117" i="3"/>
  <c r="BI438" i="3"/>
  <c r="BH438" i="3"/>
  <c r="BG438" i="3"/>
  <c r="BF438" i="3"/>
  <c r="T438" i="3"/>
  <c r="T437" i="3" s="1"/>
  <c r="R438" i="3"/>
  <c r="R437" i="3"/>
  <c r="P438" i="3"/>
  <c r="P437" i="3"/>
  <c r="BI435" i="3"/>
  <c r="BH435" i="3"/>
  <c r="BG435" i="3"/>
  <c r="BF435" i="3"/>
  <c r="T435" i="3"/>
  <c r="T434" i="3"/>
  <c r="R435" i="3"/>
  <c r="R434" i="3"/>
  <c r="P435" i="3"/>
  <c r="P434" i="3"/>
  <c r="BI432" i="3"/>
  <c r="BH432" i="3"/>
  <c r="BG432" i="3"/>
  <c r="BF432" i="3"/>
  <c r="T432" i="3"/>
  <c r="R432" i="3"/>
  <c r="P432" i="3"/>
  <c r="BI430" i="3"/>
  <c r="BH430" i="3"/>
  <c r="BG430" i="3"/>
  <c r="BF430" i="3"/>
  <c r="T430" i="3"/>
  <c r="R430" i="3"/>
  <c r="P430" i="3"/>
  <c r="BI428" i="3"/>
  <c r="BH428" i="3"/>
  <c r="BG428" i="3"/>
  <c r="BF428" i="3"/>
  <c r="T428" i="3"/>
  <c r="R428" i="3"/>
  <c r="P428" i="3"/>
  <c r="BI426" i="3"/>
  <c r="BH426" i="3"/>
  <c r="BG426" i="3"/>
  <c r="BF426" i="3"/>
  <c r="T426" i="3"/>
  <c r="R426" i="3"/>
  <c r="P426" i="3"/>
  <c r="BI424" i="3"/>
  <c r="BH424" i="3"/>
  <c r="BG424" i="3"/>
  <c r="BF424" i="3"/>
  <c r="T424" i="3"/>
  <c r="R424" i="3"/>
  <c r="P424" i="3"/>
  <c r="BI422" i="3"/>
  <c r="BH422" i="3"/>
  <c r="BG422" i="3"/>
  <c r="BF422" i="3"/>
  <c r="T422" i="3"/>
  <c r="R422" i="3"/>
  <c r="P422" i="3"/>
  <c r="BI420" i="3"/>
  <c r="BH420" i="3"/>
  <c r="BG420" i="3"/>
  <c r="BF420" i="3"/>
  <c r="T420" i="3"/>
  <c r="R420" i="3"/>
  <c r="P420" i="3"/>
  <c r="BI418" i="3"/>
  <c r="BH418" i="3"/>
  <c r="BG418" i="3"/>
  <c r="BF418" i="3"/>
  <c r="T418" i="3"/>
  <c r="R418" i="3"/>
  <c r="P418" i="3"/>
  <c r="BI416" i="3"/>
  <c r="BH416" i="3"/>
  <c r="BG416" i="3"/>
  <c r="BF416" i="3"/>
  <c r="T416" i="3"/>
  <c r="R416" i="3"/>
  <c r="P416" i="3"/>
  <c r="BI413" i="3"/>
  <c r="BH413" i="3"/>
  <c r="BG413" i="3"/>
  <c r="BF413" i="3"/>
  <c r="T413" i="3"/>
  <c r="T412" i="3" s="1"/>
  <c r="R413" i="3"/>
  <c r="R412" i="3"/>
  <c r="P413" i="3"/>
  <c r="P412" i="3"/>
  <c r="BI410" i="3"/>
  <c r="BH410" i="3"/>
  <c r="BG410" i="3"/>
  <c r="BF410" i="3"/>
  <c r="T410" i="3"/>
  <c r="R410" i="3"/>
  <c r="P410" i="3"/>
  <c r="BI408" i="3"/>
  <c r="BH408" i="3"/>
  <c r="BG408" i="3"/>
  <c r="BF408" i="3"/>
  <c r="T408" i="3"/>
  <c r="R408" i="3"/>
  <c r="P408" i="3"/>
  <c r="BI405" i="3"/>
  <c r="BH405" i="3"/>
  <c r="BG405" i="3"/>
  <c r="BF405" i="3"/>
  <c r="T405" i="3"/>
  <c r="R405" i="3"/>
  <c r="P405" i="3"/>
  <c r="BI403" i="3"/>
  <c r="BH403" i="3"/>
  <c r="BG403" i="3"/>
  <c r="BF403" i="3"/>
  <c r="T403" i="3"/>
  <c r="R403" i="3"/>
  <c r="P403" i="3"/>
  <c r="BI401" i="3"/>
  <c r="BH401" i="3"/>
  <c r="BG401" i="3"/>
  <c r="BF401" i="3"/>
  <c r="T401" i="3"/>
  <c r="R401" i="3"/>
  <c r="P401" i="3"/>
  <c r="BI399" i="3"/>
  <c r="BH399" i="3"/>
  <c r="BG399" i="3"/>
  <c r="BF399" i="3"/>
  <c r="T399" i="3"/>
  <c r="R399" i="3"/>
  <c r="P399" i="3"/>
  <c r="BI397" i="3"/>
  <c r="BH397" i="3"/>
  <c r="BG397" i="3"/>
  <c r="BF397" i="3"/>
  <c r="T397" i="3"/>
  <c r="R397" i="3"/>
  <c r="P397" i="3"/>
  <c r="BI395" i="3"/>
  <c r="BH395" i="3"/>
  <c r="BG395" i="3"/>
  <c r="BF395" i="3"/>
  <c r="T395" i="3"/>
  <c r="R395" i="3"/>
  <c r="P395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86" i="3"/>
  <c r="BH386" i="3"/>
  <c r="BG386" i="3"/>
  <c r="BF386" i="3"/>
  <c r="T386" i="3"/>
  <c r="R386" i="3"/>
  <c r="P386" i="3"/>
  <c r="BI384" i="3"/>
  <c r="BH384" i="3"/>
  <c r="BG384" i="3"/>
  <c r="BF384" i="3"/>
  <c r="T384" i="3"/>
  <c r="R384" i="3"/>
  <c r="P384" i="3"/>
  <c r="BI382" i="3"/>
  <c r="BH382" i="3"/>
  <c r="BG382" i="3"/>
  <c r="BF382" i="3"/>
  <c r="T382" i="3"/>
  <c r="R382" i="3"/>
  <c r="P382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74" i="3"/>
  <c r="BH374" i="3"/>
  <c r="BG374" i="3"/>
  <c r="BF374" i="3"/>
  <c r="T374" i="3"/>
  <c r="R374" i="3"/>
  <c r="P374" i="3"/>
  <c r="BI372" i="3"/>
  <c r="BH372" i="3"/>
  <c r="BG372" i="3"/>
  <c r="BF372" i="3"/>
  <c r="T372" i="3"/>
  <c r="R372" i="3"/>
  <c r="P372" i="3"/>
  <c r="BI368" i="3"/>
  <c r="BH368" i="3"/>
  <c r="BG368" i="3"/>
  <c r="BF368" i="3"/>
  <c r="T368" i="3"/>
  <c r="R368" i="3"/>
  <c r="P368" i="3"/>
  <c r="BI363" i="3"/>
  <c r="BH363" i="3"/>
  <c r="BG363" i="3"/>
  <c r="BF363" i="3"/>
  <c r="T363" i="3"/>
  <c r="R363" i="3"/>
  <c r="P363" i="3"/>
  <c r="BI361" i="3"/>
  <c r="BH361" i="3"/>
  <c r="BG361" i="3"/>
  <c r="BF361" i="3"/>
  <c r="T361" i="3"/>
  <c r="R361" i="3"/>
  <c r="P361" i="3"/>
  <c r="BI358" i="3"/>
  <c r="BH358" i="3"/>
  <c r="BG358" i="3"/>
  <c r="BF358" i="3"/>
  <c r="T358" i="3"/>
  <c r="R358" i="3"/>
  <c r="P358" i="3"/>
  <c r="BI356" i="3"/>
  <c r="BH356" i="3"/>
  <c r="BG356" i="3"/>
  <c r="BF356" i="3"/>
  <c r="T356" i="3"/>
  <c r="R356" i="3"/>
  <c r="P356" i="3"/>
  <c r="BI354" i="3"/>
  <c r="BH354" i="3"/>
  <c r="BG354" i="3"/>
  <c r="BF354" i="3"/>
  <c r="T354" i="3"/>
  <c r="R354" i="3"/>
  <c r="P354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38" i="3"/>
  <c r="BH338" i="3"/>
  <c r="BG338" i="3"/>
  <c r="BF338" i="3"/>
  <c r="T338" i="3"/>
  <c r="R338" i="3"/>
  <c r="P338" i="3"/>
  <c r="BI335" i="3"/>
  <c r="BH335" i="3"/>
  <c r="BG335" i="3"/>
  <c r="BF335" i="3"/>
  <c r="T335" i="3"/>
  <c r="R335" i="3"/>
  <c r="P335" i="3"/>
  <c r="BI333" i="3"/>
  <c r="BH333" i="3"/>
  <c r="BG333" i="3"/>
  <c r="BF333" i="3"/>
  <c r="T333" i="3"/>
  <c r="R333" i="3"/>
  <c r="P333" i="3"/>
  <c r="BI331" i="3"/>
  <c r="BH331" i="3"/>
  <c r="BG331" i="3"/>
  <c r="BF331" i="3"/>
  <c r="T331" i="3"/>
  <c r="R331" i="3"/>
  <c r="P331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0" i="3"/>
  <c r="BH320" i="3"/>
  <c r="BG320" i="3"/>
  <c r="BF320" i="3"/>
  <c r="T320" i="3"/>
  <c r="T319" i="3"/>
  <c r="R320" i="3"/>
  <c r="R319" i="3" s="1"/>
  <c r="P320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28" i="3"/>
  <c r="BH228" i="3"/>
  <c r="BG228" i="3"/>
  <c r="BF228" i="3"/>
  <c r="T228" i="3"/>
  <c r="R228" i="3"/>
  <c r="P228" i="3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18" i="3"/>
  <c r="BH218" i="3"/>
  <c r="BG218" i="3"/>
  <c r="BF218" i="3"/>
  <c r="T218" i="3"/>
  <c r="R218" i="3"/>
  <c r="P218" i="3"/>
  <c r="BI214" i="3"/>
  <c r="BH214" i="3"/>
  <c r="BG214" i="3"/>
  <c r="BF214" i="3"/>
  <c r="T214" i="3"/>
  <c r="R214" i="3"/>
  <c r="P214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F131" i="3"/>
  <c r="E129" i="3"/>
  <c r="F89" i="3"/>
  <c r="E87" i="3"/>
  <c r="J24" i="3"/>
  <c r="E24" i="3"/>
  <c r="J134" i="3"/>
  <c r="J23" i="3"/>
  <c r="J21" i="3"/>
  <c r="E21" i="3"/>
  <c r="J91" i="3"/>
  <c r="J20" i="3"/>
  <c r="J18" i="3"/>
  <c r="E18" i="3"/>
  <c r="F92" i="3"/>
  <c r="J17" i="3"/>
  <c r="J15" i="3"/>
  <c r="E15" i="3"/>
  <c r="F133" i="3"/>
  <c r="J14" i="3"/>
  <c r="J12" i="3"/>
  <c r="J89" i="3" s="1"/>
  <c r="E7" i="3"/>
  <c r="E127" i="3"/>
  <c r="J37" i="2"/>
  <c r="J36" i="2"/>
  <c r="AY95" i="1"/>
  <c r="J35" i="2"/>
  <c r="AX95" i="1"/>
  <c r="BI1552" i="2"/>
  <c r="BH1552" i="2"/>
  <c r="BG1552" i="2"/>
  <c r="BF1552" i="2"/>
  <c r="T1552" i="2"/>
  <c r="T1551" i="2"/>
  <c r="R1552" i="2"/>
  <c r="R1551" i="2"/>
  <c r="P1552" i="2"/>
  <c r="P1551" i="2"/>
  <c r="BI1548" i="2"/>
  <c r="BH1548" i="2"/>
  <c r="BG1548" i="2"/>
  <c r="BF1548" i="2"/>
  <c r="T1548" i="2"/>
  <c r="R1548" i="2"/>
  <c r="P1548" i="2"/>
  <c r="BI1531" i="2"/>
  <c r="BH1531" i="2"/>
  <c r="BG1531" i="2"/>
  <c r="BF1531" i="2"/>
  <c r="T1531" i="2"/>
  <c r="R1531" i="2"/>
  <c r="P1531" i="2"/>
  <c r="BI1525" i="2"/>
  <c r="BH1525" i="2"/>
  <c r="BG1525" i="2"/>
  <c r="BF1525" i="2"/>
  <c r="T1525" i="2"/>
  <c r="R1525" i="2"/>
  <c r="P1525" i="2"/>
  <c r="BI1520" i="2"/>
  <c r="BH1520" i="2"/>
  <c r="BG1520" i="2"/>
  <c r="BF1520" i="2"/>
  <c r="T1520" i="2"/>
  <c r="R1520" i="2"/>
  <c r="P1520" i="2"/>
  <c r="BI1494" i="2"/>
  <c r="BH1494" i="2"/>
  <c r="BG1494" i="2"/>
  <c r="BF1494" i="2"/>
  <c r="T1494" i="2"/>
  <c r="R1494" i="2"/>
  <c r="P1494" i="2"/>
  <c r="BI1489" i="2"/>
  <c r="BH1489" i="2"/>
  <c r="BG1489" i="2"/>
  <c r="BF1489" i="2"/>
  <c r="T1489" i="2"/>
  <c r="R1489" i="2"/>
  <c r="P1489" i="2"/>
  <c r="BI1483" i="2"/>
  <c r="BH1483" i="2"/>
  <c r="BG1483" i="2"/>
  <c r="BF1483" i="2"/>
  <c r="T1483" i="2"/>
  <c r="R1483" i="2"/>
  <c r="P1483" i="2"/>
  <c r="BI1472" i="2"/>
  <c r="BH1472" i="2"/>
  <c r="BG1472" i="2"/>
  <c r="BF1472" i="2"/>
  <c r="T1472" i="2"/>
  <c r="R1472" i="2"/>
  <c r="P1472" i="2"/>
  <c r="BI1466" i="2"/>
  <c r="BH1466" i="2"/>
  <c r="BG1466" i="2"/>
  <c r="BF1466" i="2"/>
  <c r="T1466" i="2"/>
  <c r="R1466" i="2"/>
  <c r="P1466" i="2"/>
  <c r="BI1462" i="2"/>
  <c r="BH1462" i="2"/>
  <c r="BG1462" i="2"/>
  <c r="BF1462" i="2"/>
  <c r="T1462" i="2"/>
  <c r="R1462" i="2"/>
  <c r="P1462" i="2"/>
  <c r="BI1459" i="2"/>
  <c r="BH1459" i="2"/>
  <c r="BG1459" i="2"/>
  <c r="BF1459" i="2"/>
  <c r="T1459" i="2"/>
  <c r="R1459" i="2"/>
  <c r="P1459" i="2"/>
  <c r="BI1456" i="2"/>
  <c r="BH1456" i="2"/>
  <c r="BG1456" i="2"/>
  <c r="BF1456" i="2"/>
  <c r="T1456" i="2"/>
  <c r="R1456" i="2"/>
  <c r="P1456" i="2"/>
  <c r="BI1453" i="2"/>
  <c r="BH1453" i="2"/>
  <c r="BG1453" i="2"/>
  <c r="BF1453" i="2"/>
  <c r="T1453" i="2"/>
  <c r="R1453" i="2"/>
  <c r="P1453" i="2"/>
  <c r="BI1450" i="2"/>
  <c r="BH1450" i="2"/>
  <c r="BG1450" i="2"/>
  <c r="BF1450" i="2"/>
  <c r="T1450" i="2"/>
  <c r="R1450" i="2"/>
  <c r="P1450" i="2"/>
  <c r="BI1447" i="2"/>
  <c r="BH1447" i="2"/>
  <c r="BG1447" i="2"/>
  <c r="BF1447" i="2"/>
  <c r="T1447" i="2"/>
  <c r="R1447" i="2"/>
  <c r="P1447" i="2"/>
  <c r="BI1444" i="2"/>
  <c r="BH1444" i="2"/>
  <c r="BG1444" i="2"/>
  <c r="BF1444" i="2"/>
  <c r="T1444" i="2"/>
  <c r="R1444" i="2"/>
  <c r="P1444" i="2"/>
  <c r="BI1441" i="2"/>
  <c r="BH1441" i="2"/>
  <c r="BG1441" i="2"/>
  <c r="BF1441" i="2"/>
  <c r="T1441" i="2"/>
  <c r="R1441" i="2"/>
  <c r="P1441" i="2"/>
  <c r="BI1438" i="2"/>
  <c r="BH1438" i="2"/>
  <c r="BG1438" i="2"/>
  <c r="BF1438" i="2"/>
  <c r="T1438" i="2"/>
  <c r="R1438" i="2"/>
  <c r="P1438" i="2"/>
  <c r="BI1435" i="2"/>
  <c r="BH1435" i="2"/>
  <c r="BG1435" i="2"/>
  <c r="BF1435" i="2"/>
  <c r="T1435" i="2"/>
  <c r="R1435" i="2"/>
  <c r="P1435" i="2"/>
  <c r="BI1429" i="2"/>
  <c r="BH1429" i="2"/>
  <c r="BG1429" i="2"/>
  <c r="BF1429" i="2"/>
  <c r="T1429" i="2"/>
  <c r="R1429" i="2"/>
  <c r="P1429" i="2"/>
  <c r="BI1423" i="2"/>
  <c r="BH1423" i="2"/>
  <c r="BG1423" i="2"/>
  <c r="BF1423" i="2"/>
  <c r="T1423" i="2"/>
  <c r="R1423" i="2"/>
  <c r="P1423" i="2"/>
  <c r="BI1417" i="2"/>
  <c r="BH1417" i="2"/>
  <c r="BG1417" i="2"/>
  <c r="BF1417" i="2"/>
  <c r="T1417" i="2"/>
  <c r="R1417" i="2"/>
  <c r="P1417" i="2"/>
  <c r="BI1413" i="2"/>
  <c r="BH1413" i="2"/>
  <c r="BG1413" i="2"/>
  <c r="BF1413" i="2"/>
  <c r="T1413" i="2"/>
  <c r="R1413" i="2"/>
  <c r="P1413" i="2"/>
  <c r="BI1404" i="2"/>
  <c r="BH1404" i="2"/>
  <c r="BG1404" i="2"/>
  <c r="BF1404" i="2"/>
  <c r="T1404" i="2"/>
  <c r="R1404" i="2"/>
  <c r="P1404" i="2"/>
  <c r="BI1401" i="2"/>
  <c r="BH1401" i="2"/>
  <c r="BG1401" i="2"/>
  <c r="BF1401" i="2"/>
  <c r="T1401" i="2"/>
  <c r="R1401" i="2"/>
  <c r="P1401" i="2"/>
  <c r="BI1392" i="2"/>
  <c r="BH1392" i="2"/>
  <c r="BG1392" i="2"/>
  <c r="BF1392" i="2"/>
  <c r="T1392" i="2"/>
  <c r="R1392" i="2"/>
  <c r="P1392" i="2"/>
  <c r="BI1389" i="2"/>
  <c r="BH1389" i="2"/>
  <c r="BG1389" i="2"/>
  <c r="BF1389" i="2"/>
  <c r="T1389" i="2"/>
  <c r="R1389" i="2"/>
  <c r="P1389" i="2"/>
  <c r="BI1381" i="2"/>
  <c r="BH1381" i="2"/>
  <c r="BG1381" i="2"/>
  <c r="BF1381" i="2"/>
  <c r="T1381" i="2"/>
  <c r="R1381" i="2"/>
  <c r="P1381" i="2"/>
  <c r="BI1375" i="2"/>
  <c r="BH1375" i="2"/>
  <c r="BG1375" i="2"/>
  <c r="BF1375" i="2"/>
  <c r="T1375" i="2"/>
  <c r="R1375" i="2"/>
  <c r="P1375" i="2"/>
  <c r="BI1367" i="2"/>
  <c r="BH1367" i="2"/>
  <c r="BG1367" i="2"/>
  <c r="BF1367" i="2"/>
  <c r="T1367" i="2"/>
  <c r="R1367" i="2"/>
  <c r="P1367" i="2"/>
  <c r="BI1361" i="2"/>
  <c r="BH1361" i="2"/>
  <c r="BG1361" i="2"/>
  <c r="BF1361" i="2"/>
  <c r="T1361" i="2"/>
  <c r="R1361" i="2"/>
  <c r="P1361" i="2"/>
  <c r="BI1355" i="2"/>
  <c r="BH1355" i="2"/>
  <c r="BG1355" i="2"/>
  <c r="BF1355" i="2"/>
  <c r="T1355" i="2"/>
  <c r="R1355" i="2"/>
  <c r="P1355" i="2"/>
  <c r="BI1347" i="2"/>
  <c r="BH1347" i="2"/>
  <c r="BG1347" i="2"/>
  <c r="BF1347" i="2"/>
  <c r="T1347" i="2"/>
  <c r="R1347" i="2"/>
  <c r="P1347" i="2"/>
  <c r="BI1339" i="2"/>
  <c r="BH1339" i="2"/>
  <c r="BG1339" i="2"/>
  <c r="BF1339" i="2"/>
  <c r="T1339" i="2"/>
  <c r="R1339" i="2"/>
  <c r="P1339" i="2"/>
  <c r="BI1335" i="2"/>
  <c r="BH1335" i="2"/>
  <c r="BG1335" i="2"/>
  <c r="BF1335" i="2"/>
  <c r="T1335" i="2"/>
  <c r="R1335" i="2"/>
  <c r="P1335" i="2"/>
  <c r="BI1330" i="2"/>
  <c r="BH1330" i="2"/>
  <c r="BG1330" i="2"/>
  <c r="BF1330" i="2"/>
  <c r="T1330" i="2"/>
  <c r="R1330" i="2"/>
  <c r="P1330" i="2"/>
  <c r="BI1324" i="2"/>
  <c r="BH1324" i="2"/>
  <c r="BG1324" i="2"/>
  <c r="BF1324" i="2"/>
  <c r="T1324" i="2"/>
  <c r="R1324" i="2"/>
  <c r="P1324" i="2"/>
  <c r="BI1318" i="2"/>
  <c r="BH1318" i="2"/>
  <c r="BG1318" i="2"/>
  <c r="BF1318" i="2"/>
  <c r="T1318" i="2"/>
  <c r="R1318" i="2"/>
  <c r="P1318" i="2"/>
  <c r="BI1315" i="2"/>
  <c r="BH1315" i="2"/>
  <c r="BG1315" i="2"/>
  <c r="BF1315" i="2"/>
  <c r="T1315" i="2"/>
  <c r="R1315" i="2"/>
  <c r="P1315" i="2"/>
  <c r="BI1312" i="2"/>
  <c r="BH1312" i="2"/>
  <c r="BG1312" i="2"/>
  <c r="BF1312" i="2"/>
  <c r="T1312" i="2"/>
  <c r="R1312" i="2"/>
  <c r="P1312" i="2"/>
  <c r="BI1309" i="2"/>
  <c r="BH1309" i="2"/>
  <c r="BG1309" i="2"/>
  <c r="BF1309" i="2"/>
  <c r="T1309" i="2"/>
  <c r="R1309" i="2"/>
  <c r="P1309" i="2"/>
  <c r="BI1306" i="2"/>
  <c r="BH1306" i="2"/>
  <c r="BG1306" i="2"/>
  <c r="BF1306" i="2"/>
  <c r="T1306" i="2"/>
  <c r="R1306" i="2"/>
  <c r="P1306" i="2"/>
  <c r="BI1298" i="2"/>
  <c r="BH1298" i="2"/>
  <c r="BG1298" i="2"/>
  <c r="BF1298" i="2"/>
  <c r="T1298" i="2"/>
  <c r="R1298" i="2"/>
  <c r="P1298" i="2"/>
  <c r="BI1289" i="2"/>
  <c r="BH1289" i="2"/>
  <c r="BG1289" i="2"/>
  <c r="BF1289" i="2"/>
  <c r="T1289" i="2"/>
  <c r="R1289" i="2"/>
  <c r="P1289" i="2"/>
  <c r="BI1286" i="2"/>
  <c r="BH1286" i="2"/>
  <c r="BG1286" i="2"/>
  <c r="BF1286" i="2"/>
  <c r="T1286" i="2"/>
  <c r="R1286" i="2"/>
  <c r="P1286" i="2"/>
  <c r="BI1280" i="2"/>
  <c r="BH1280" i="2"/>
  <c r="BG1280" i="2"/>
  <c r="BF1280" i="2"/>
  <c r="T1280" i="2"/>
  <c r="R1280" i="2"/>
  <c r="P1280" i="2"/>
  <c r="BI1277" i="2"/>
  <c r="BH1277" i="2"/>
  <c r="BG1277" i="2"/>
  <c r="BF1277" i="2"/>
  <c r="T1277" i="2"/>
  <c r="R1277" i="2"/>
  <c r="P1277" i="2"/>
  <c r="BI1269" i="2"/>
  <c r="BH1269" i="2"/>
  <c r="BG1269" i="2"/>
  <c r="BF1269" i="2"/>
  <c r="T1269" i="2"/>
  <c r="R1269" i="2"/>
  <c r="P1269" i="2"/>
  <c r="BI1265" i="2"/>
  <c r="BH1265" i="2"/>
  <c r="BG1265" i="2"/>
  <c r="BF1265" i="2"/>
  <c r="T1265" i="2"/>
  <c r="R1265" i="2"/>
  <c r="P1265" i="2"/>
  <c r="BI1259" i="2"/>
  <c r="BH1259" i="2"/>
  <c r="BG1259" i="2"/>
  <c r="BF1259" i="2"/>
  <c r="T1259" i="2"/>
  <c r="R1259" i="2"/>
  <c r="P1259" i="2"/>
  <c r="BI1253" i="2"/>
  <c r="BH1253" i="2"/>
  <c r="BG1253" i="2"/>
  <c r="BF1253" i="2"/>
  <c r="T1253" i="2"/>
  <c r="R1253" i="2"/>
  <c r="P1253" i="2"/>
  <c r="BI1247" i="2"/>
  <c r="BH1247" i="2"/>
  <c r="BG1247" i="2"/>
  <c r="BF1247" i="2"/>
  <c r="T1247" i="2"/>
  <c r="R1247" i="2"/>
  <c r="P1247" i="2"/>
  <c r="BI1243" i="2"/>
  <c r="BH1243" i="2"/>
  <c r="BG1243" i="2"/>
  <c r="BF1243" i="2"/>
  <c r="T1243" i="2"/>
  <c r="R1243" i="2"/>
  <c r="P1243" i="2"/>
  <c r="BI1241" i="2"/>
  <c r="BH1241" i="2"/>
  <c r="BG1241" i="2"/>
  <c r="BF1241" i="2"/>
  <c r="T1241" i="2"/>
  <c r="R1241" i="2"/>
  <c r="P1241" i="2"/>
  <c r="BI1239" i="2"/>
  <c r="BH1239" i="2"/>
  <c r="BG1239" i="2"/>
  <c r="BF1239" i="2"/>
  <c r="T1239" i="2"/>
  <c r="R1239" i="2"/>
  <c r="P1239" i="2"/>
  <c r="BI1237" i="2"/>
  <c r="BH1237" i="2"/>
  <c r="BG1237" i="2"/>
  <c r="BF1237" i="2"/>
  <c r="T1237" i="2"/>
  <c r="R1237" i="2"/>
  <c r="P1237" i="2"/>
  <c r="BI1231" i="2"/>
  <c r="BH1231" i="2"/>
  <c r="BG1231" i="2"/>
  <c r="BF1231" i="2"/>
  <c r="T1231" i="2"/>
  <c r="R1231" i="2"/>
  <c r="P1231" i="2"/>
  <c r="BI1229" i="2"/>
  <c r="BH1229" i="2"/>
  <c r="BG1229" i="2"/>
  <c r="BF1229" i="2"/>
  <c r="T1229" i="2"/>
  <c r="R1229" i="2"/>
  <c r="P1229" i="2"/>
  <c r="BI1226" i="2"/>
  <c r="BH1226" i="2"/>
  <c r="BG1226" i="2"/>
  <c r="BF1226" i="2"/>
  <c r="T1226" i="2"/>
  <c r="R1226" i="2"/>
  <c r="P1226" i="2"/>
  <c r="BI1224" i="2"/>
  <c r="BH1224" i="2"/>
  <c r="BG1224" i="2"/>
  <c r="BF1224" i="2"/>
  <c r="T1224" i="2"/>
  <c r="R1224" i="2"/>
  <c r="P1224" i="2"/>
  <c r="BI1222" i="2"/>
  <c r="BH1222" i="2"/>
  <c r="BG1222" i="2"/>
  <c r="BF1222" i="2"/>
  <c r="T1222" i="2"/>
  <c r="R1222" i="2"/>
  <c r="P1222" i="2"/>
  <c r="BI1220" i="2"/>
  <c r="BH1220" i="2"/>
  <c r="BG1220" i="2"/>
  <c r="BF1220" i="2"/>
  <c r="T1220" i="2"/>
  <c r="R1220" i="2"/>
  <c r="P1220" i="2"/>
  <c r="BI1215" i="2"/>
  <c r="BH1215" i="2"/>
  <c r="BG1215" i="2"/>
  <c r="BF1215" i="2"/>
  <c r="T1215" i="2"/>
  <c r="R1215" i="2"/>
  <c r="P1215" i="2"/>
  <c r="BI1213" i="2"/>
  <c r="BH1213" i="2"/>
  <c r="BG1213" i="2"/>
  <c r="BF1213" i="2"/>
  <c r="T1213" i="2"/>
  <c r="R1213" i="2"/>
  <c r="P1213" i="2"/>
  <c r="BI1207" i="2"/>
  <c r="BH1207" i="2"/>
  <c r="BG1207" i="2"/>
  <c r="BF1207" i="2"/>
  <c r="T1207" i="2"/>
  <c r="R1207" i="2"/>
  <c r="P1207" i="2"/>
  <c r="BI1203" i="2"/>
  <c r="BH1203" i="2"/>
  <c r="BG1203" i="2"/>
  <c r="BF1203" i="2"/>
  <c r="T1203" i="2"/>
  <c r="R1203" i="2"/>
  <c r="P1203" i="2"/>
  <c r="BI1199" i="2"/>
  <c r="BH1199" i="2"/>
  <c r="BG1199" i="2"/>
  <c r="BF1199" i="2"/>
  <c r="T1199" i="2"/>
  <c r="R1199" i="2"/>
  <c r="P1199" i="2"/>
  <c r="BI1195" i="2"/>
  <c r="BH1195" i="2"/>
  <c r="BG1195" i="2"/>
  <c r="BF1195" i="2"/>
  <c r="T1195" i="2"/>
  <c r="R1195" i="2"/>
  <c r="P1195" i="2"/>
  <c r="BI1184" i="2"/>
  <c r="BH1184" i="2"/>
  <c r="BG1184" i="2"/>
  <c r="BF1184" i="2"/>
  <c r="T1184" i="2"/>
  <c r="R1184" i="2"/>
  <c r="P1184" i="2"/>
  <c r="BI1180" i="2"/>
  <c r="BH1180" i="2"/>
  <c r="BG1180" i="2"/>
  <c r="BF1180" i="2"/>
  <c r="T1180" i="2"/>
  <c r="R1180" i="2"/>
  <c r="P1180" i="2"/>
  <c r="BI1178" i="2"/>
  <c r="BH1178" i="2"/>
  <c r="BG1178" i="2"/>
  <c r="BF1178" i="2"/>
  <c r="T1178" i="2"/>
  <c r="R1178" i="2"/>
  <c r="P1178" i="2"/>
  <c r="BI1173" i="2"/>
  <c r="BH1173" i="2"/>
  <c r="BG1173" i="2"/>
  <c r="BF1173" i="2"/>
  <c r="T1173" i="2"/>
  <c r="R1173" i="2"/>
  <c r="P1173" i="2"/>
  <c r="BI1168" i="2"/>
  <c r="BH1168" i="2"/>
  <c r="BG1168" i="2"/>
  <c r="BF1168" i="2"/>
  <c r="T1168" i="2"/>
  <c r="R1168" i="2"/>
  <c r="P1168" i="2"/>
  <c r="BI1161" i="2"/>
  <c r="BH1161" i="2"/>
  <c r="BG1161" i="2"/>
  <c r="BF1161" i="2"/>
  <c r="T1161" i="2"/>
  <c r="R1161" i="2"/>
  <c r="P1161" i="2"/>
  <c r="BI1158" i="2"/>
  <c r="BH1158" i="2"/>
  <c r="BG1158" i="2"/>
  <c r="BF1158" i="2"/>
  <c r="T1158" i="2"/>
  <c r="R1158" i="2"/>
  <c r="P1158" i="2"/>
  <c r="BI1152" i="2"/>
  <c r="BH1152" i="2"/>
  <c r="BG1152" i="2"/>
  <c r="BF1152" i="2"/>
  <c r="T1152" i="2"/>
  <c r="R1152" i="2"/>
  <c r="P1152" i="2"/>
  <c r="BI1143" i="2"/>
  <c r="BH1143" i="2"/>
  <c r="BG1143" i="2"/>
  <c r="BF1143" i="2"/>
  <c r="T1143" i="2"/>
  <c r="R1143" i="2"/>
  <c r="P1143" i="2"/>
  <c r="BI1137" i="2"/>
  <c r="BH1137" i="2"/>
  <c r="BG1137" i="2"/>
  <c r="BF1137" i="2"/>
  <c r="T1137" i="2"/>
  <c r="R1137" i="2"/>
  <c r="P1137" i="2"/>
  <c r="BI1130" i="2"/>
  <c r="BH1130" i="2"/>
  <c r="BG1130" i="2"/>
  <c r="BF1130" i="2"/>
  <c r="T1130" i="2"/>
  <c r="R1130" i="2"/>
  <c r="P1130" i="2"/>
  <c r="BI1121" i="2"/>
  <c r="BH1121" i="2"/>
  <c r="BG1121" i="2"/>
  <c r="BF1121" i="2"/>
  <c r="T1121" i="2"/>
  <c r="R1121" i="2"/>
  <c r="P1121" i="2"/>
  <c r="BI1114" i="2"/>
  <c r="BH1114" i="2"/>
  <c r="BG1114" i="2"/>
  <c r="BF1114" i="2"/>
  <c r="T1114" i="2"/>
  <c r="R1114" i="2"/>
  <c r="P1114" i="2"/>
  <c r="BI1106" i="2"/>
  <c r="BH1106" i="2"/>
  <c r="BG1106" i="2"/>
  <c r="BF1106" i="2"/>
  <c r="T1106" i="2"/>
  <c r="R1106" i="2"/>
  <c r="P1106" i="2"/>
  <c r="BI1097" i="2"/>
  <c r="BH1097" i="2"/>
  <c r="BG1097" i="2"/>
  <c r="BF1097" i="2"/>
  <c r="T1097" i="2"/>
  <c r="R1097" i="2"/>
  <c r="P1097" i="2"/>
  <c r="BI1094" i="2"/>
  <c r="BH1094" i="2"/>
  <c r="BG1094" i="2"/>
  <c r="BF1094" i="2"/>
  <c r="T1094" i="2"/>
  <c r="R1094" i="2"/>
  <c r="P1094" i="2"/>
  <c r="BI1087" i="2"/>
  <c r="BH1087" i="2"/>
  <c r="BG1087" i="2"/>
  <c r="BF1087" i="2"/>
  <c r="T1087" i="2"/>
  <c r="R1087" i="2"/>
  <c r="P1087" i="2"/>
  <c r="BI1083" i="2"/>
  <c r="BH1083" i="2"/>
  <c r="BG1083" i="2"/>
  <c r="BF1083" i="2"/>
  <c r="T1083" i="2"/>
  <c r="R1083" i="2"/>
  <c r="P1083" i="2"/>
  <c r="BI1075" i="2"/>
  <c r="BH1075" i="2"/>
  <c r="BG1075" i="2"/>
  <c r="BF1075" i="2"/>
  <c r="T1075" i="2"/>
  <c r="R1075" i="2"/>
  <c r="P1075" i="2"/>
  <c r="BI1070" i="2"/>
  <c r="BH1070" i="2"/>
  <c r="BG1070" i="2"/>
  <c r="BF1070" i="2"/>
  <c r="T1070" i="2"/>
  <c r="R1070" i="2"/>
  <c r="P1070" i="2"/>
  <c r="BI1062" i="2"/>
  <c r="BH1062" i="2"/>
  <c r="BG1062" i="2"/>
  <c r="BF1062" i="2"/>
  <c r="T1062" i="2"/>
  <c r="R1062" i="2"/>
  <c r="P1062" i="2"/>
  <c r="BI1051" i="2"/>
  <c r="BH1051" i="2"/>
  <c r="BG1051" i="2"/>
  <c r="BF1051" i="2"/>
  <c r="T1051" i="2"/>
  <c r="R1051" i="2"/>
  <c r="P1051" i="2"/>
  <c r="BI1043" i="2"/>
  <c r="BH1043" i="2"/>
  <c r="BG1043" i="2"/>
  <c r="BF1043" i="2"/>
  <c r="T1043" i="2"/>
  <c r="R1043" i="2"/>
  <c r="P1043" i="2"/>
  <c r="BI1038" i="2"/>
  <c r="BH1038" i="2"/>
  <c r="BG1038" i="2"/>
  <c r="BF1038" i="2"/>
  <c r="T1038" i="2"/>
  <c r="R1038" i="2"/>
  <c r="P1038" i="2"/>
  <c r="BI1032" i="2"/>
  <c r="BH1032" i="2"/>
  <c r="BG1032" i="2"/>
  <c r="BF1032" i="2"/>
  <c r="T1032" i="2"/>
  <c r="R1032" i="2"/>
  <c r="P1032" i="2"/>
  <c r="BI1024" i="2"/>
  <c r="BH1024" i="2"/>
  <c r="BG1024" i="2"/>
  <c r="BF1024" i="2"/>
  <c r="T1024" i="2"/>
  <c r="R1024" i="2"/>
  <c r="P1024" i="2"/>
  <c r="BI1018" i="2"/>
  <c r="BH1018" i="2"/>
  <c r="BG1018" i="2"/>
  <c r="BF1018" i="2"/>
  <c r="T1018" i="2"/>
  <c r="R1018" i="2"/>
  <c r="P1018" i="2"/>
  <c r="BI1011" i="2"/>
  <c r="BH1011" i="2"/>
  <c r="BG1011" i="2"/>
  <c r="BF1011" i="2"/>
  <c r="T1011" i="2"/>
  <c r="R1011" i="2"/>
  <c r="P1011" i="2"/>
  <c r="BI1003" i="2"/>
  <c r="BH1003" i="2"/>
  <c r="BG1003" i="2"/>
  <c r="BF1003" i="2"/>
  <c r="T1003" i="2"/>
  <c r="R1003" i="2"/>
  <c r="P1003" i="2"/>
  <c r="BI1001" i="2"/>
  <c r="BH1001" i="2"/>
  <c r="BG1001" i="2"/>
  <c r="BF1001" i="2"/>
  <c r="T1001" i="2"/>
  <c r="R1001" i="2"/>
  <c r="P1001" i="2"/>
  <c r="BI999" i="2"/>
  <c r="BH999" i="2"/>
  <c r="BG999" i="2"/>
  <c r="BF999" i="2"/>
  <c r="T999" i="2"/>
  <c r="R999" i="2"/>
  <c r="P999" i="2"/>
  <c r="BI991" i="2"/>
  <c r="BH991" i="2"/>
  <c r="BG991" i="2"/>
  <c r="BF991" i="2"/>
  <c r="T991" i="2"/>
  <c r="R991" i="2"/>
  <c r="P991" i="2"/>
  <c r="BI985" i="2"/>
  <c r="BH985" i="2"/>
  <c r="BG985" i="2"/>
  <c r="BF985" i="2"/>
  <c r="T985" i="2"/>
  <c r="R985" i="2"/>
  <c r="P985" i="2"/>
  <c r="BI977" i="2"/>
  <c r="BH977" i="2"/>
  <c r="BG977" i="2"/>
  <c r="BF977" i="2"/>
  <c r="T977" i="2"/>
  <c r="R977" i="2"/>
  <c r="P977" i="2"/>
  <c r="BI964" i="2"/>
  <c r="BH964" i="2"/>
  <c r="BG964" i="2"/>
  <c r="BF964" i="2"/>
  <c r="T964" i="2"/>
  <c r="R964" i="2"/>
  <c r="P964" i="2"/>
  <c r="BI957" i="2"/>
  <c r="BH957" i="2"/>
  <c r="BG957" i="2"/>
  <c r="BF957" i="2"/>
  <c r="T957" i="2"/>
  <c r="R957" i="2"/>
  <c r="P957" i="2"/>
  <c r="BI952" i="2"/>
  <c r="BH952" i="2"/>
  <c r="BG952" i="2"/>
  <c r="BF952" i="2"/>
  <c r="T952" i="2"/>
  <c r="R952" i="2"/>
  <c r="P952" i="2"/>
  <c r="BI949" i="2"/>
  <c r="BH949" i="2"/>
  <c r="BG949" i="2"/>
  <c r="BF949" i="2"/>
  <c r="T949" i="2"/>
  <c r="R949" i="2"/>
  <c r="P949" i="2"/>
  <c r="BI946" i="2"/>
  <c r="BH946" i="2"/>
  <c r="BG946" i="2"/>
  <c r="BF946" i="2"/>
  <c r="T946" i="2"/>
  <c r="R946" i="2"/>
  <c r="P946" i="2"/>
  <c r="BI941" i="2"/>
  <c r="BH941" i="2"/>
  <c r="BG941" i="2"/>
  <c r="BF941" i="2"/>
  <c r="T941" i="2"/>
  <c r="R941" i="2"/>
  <c r="P941" i="2"/>
  <c r="BI934" i="2"/>
  <c r="BH934" i="2"/>
  <c r="BG934" i="2"/>
  <c r="BF934" i="2"/>
  <c r="T934" i="2"/>
  <c r="R934" i="2"/>
  <c r="P934" i="2"/>
  <c r="BI930" i="2"/>
  <c r="BH930" i="2"/>
  <c r="BG930" i="2"/>
  <c r="BF930" i="2"/>
  <c r="T930" i="2"/>
  <c r="R930" i="2"/>
  <c r="P930" i="2"/>
  <c r="BI924" i="2"/>
  <c r="BH924" i="2"/>
  <c r="BG924" i="2"/>
  <c r="BF924" i="2"/>
  <c r="T924" i="2"/>
  <c r="R924" i="2"/>
  <c r="P924" i="2"/>
  <c r="BI918" i="2"/>
  <c r="BH918" i="2"/>
  <c r="BG918" i="2"/>
  <c r="BF918" i="2"/>
  <c r="T918" i="2"/>
  <c r="R918" i="2"/>
  <c r="P918" i="2"/>
  <c r="BI910" i="2"/>
  <c r="BH910" i="2"/>
  <c r="BG910" i="2"/>
  <c r="BF910" i="2"/>
  <c r="T910" i="2"/>
  <c r="R910" i="2"/>
  <c r="P910" i="2"/>
  <c r="BI898" i="2"/>
  <c r="BH898" i="2"/>
  <c r="BG898" i="2"/>
  <c r="BF898" i="2"/>
  <c r="T898" i="2"/>
  <c r="R898" i="2"/>
  <c r="P898" i="2"/>
  <c r="BI895" i="2"/>
  <c r="BH895" i="2"/>
  <c r="BG895" i="2"/>
  <c r="BF895" i="2"/>
  <c r="T895" i="2"/>
  <c r="R895" i="2"/>
  <c r="P895" i="2"/>
  <c r="BI892" i="2"/>
  <c r="BH892" i="2"/>
  <c r="BG892" i="2"/>
  <c r="BF892" i="2"/>
  <c r="T892" i="2"/>
  <c r="R892" i="2"/>
  <c r="P892" i="2"/>
  <c r="BI889" i="2"/>
  <c r="BH889" i="2"/>
  <c r="BG889" i="2"/>
  <c r="BF889" i="2"/>
  <c r="T889" i="2"/>
  <c r="R889" i="2"/>
  <c r="P889" i="2"/>
  <c r="BI884" i="2"/>
  <c r="BH884" i="2"/>
  <c r="BG884" i="2"/>
  <c r="BF884" i="2"/>
  <c r="T884" i="2"/>
  <c r="R884" i="2"/>
  <c r="P884" i="2"/>
  <c r="BI879" i="2"/>
  <c r="BH879" i="2"/>
  <c r="BG879" i="2"/>
  <c r="BF879" i="2"/>
  <c r="T879" i="2"/>
  <c r="R879" i="2"/>
  <c r="P879" i="2"/>
  <c r="BI874" i="2"/>
  <c r="BH874" i="2"/>
  <c r="BG874" i="2"/>
  <c r="BF874" i="2"/>
  <c r="T874" i="2"/>
  <c r="R874" i="2"/>
  <c r="P874" i="2"/>
  <c r="BI869" i="2"/>
  <c r="BH869" i="2"/>
  <c r="BG869" i="2"/>
  <c r="BF869" i="2"/>
  <c r="T869" i="2"/>
  <c r="R869" i="2"/>
  <c r="P869" i="2"/>
  <c r="BI864" i="2"/>
  <c r="BH864" i="2"/>
  <c r="BG864" i="2"/>
  <c r="BF864" i="2"/>
  <c r="T864" i="2"/>
  <c r="R864" i="2"/>
  <c r="P864" i="2"/>
  <c r="BI858" i="2"/>
  <c r="BH858" i="2"/>
  <c r="BG858" i="2"/>
  <c r="BF858" i="2"/>
  <c r="T858" i="2"/>
  <c r="R858" i="2"/>
  <c r="P858" i="2"/>
  <c r="BI852" i="2"/>
  <c r="BH852" i="2"/>
  <c r="BG852" i="2"/>
  <c r="BF852" i="2"/>
  <c r="T852" i="2"/>
  <c r="R852" i="2"/>
  <c r="P852" i="2"/>
  <c r="BI848" i="2"/>
  <c r="BH848" i="2"/>
  <c r="BG848" i="2"/>
  <c r="BF848" i="2"/>
  <c r="T848" i="2"/>
  <c r="R848" i="2"/>
  <c r="P848" i="2"/>
  <c r="BI845" i="2"/>
  <c r="BH845" i="2"/>
  <c r="BG845" i="2"/>
  <c r="BF845" i="2"/>
  <c r="T845" i="2"/>
  <c r="R845" i="2"/>
  <c r="P845" i="2"/>
  <c r="BI839" i="2"/>
  <c r="BH839" i="2"/>
  <c r="BG839" i="2"/>
  <c r="BF839" i="2"/>
  <c r="T839" i="2"/>
  <c r="R839" i="2"/>
  <c r="P839" i="2"/>
  <c r="BI834" i="2"/>
  <c r="BH834" i="2"/>
  <c r="BG834" i="2"/>
  <c r="BF834" i="2"/>
  <c r="T834" i="2"/>
  <c r="R834" i="2"/>
  <c r="P834" i="2"/>
  <c r="BI828" i="2"/>
  <c r="BH828" i="2"/>
  <c r="BG828" i="2"/>
  <c r="BF828" i="2"/>
  <c r="T828" i="2"/>
  <c r="R828" i="2"/>
  <c r="P828" i="2"/>
  <c r="BI821" i="2"/>
  <c r="BH821" i="2"/>
  <c r="BG821" i="2"/>
  <c r="BF821" i="2"/>
  <c r="T821" i="2"/>
  <c r="R821" i="2"/>
  <c r="P821" i="2"/>
  <c r="BI816" i="2"/>
  <c r="BH816" i="2"/>
  <c r="BG816" i="2"/>
  <c r="BF816" i="2"/>
  <c r="T816" i="2"/>
  <c r="R816" i="2"/>
  <c r="P816" i="2"/>
  <c r="BI811" i="2"/>
  <c r="BH811" i="2"/>
  <c r="BG811" i="2"/>
  <c r="BF811" i="2"/>
  <c r="T811" i="2"/>
  <c r="R811" i="2"/>
  <c r="P811" i="2"/>
  <c r="BI806" i="2"/>
  <c r="BH806" i="2"/>
  <c r="BG806" i="2"/>
  <c r="BF806" i="2"/>
  <c r="T806" i="2"/>
  <c r="R806" i="2"/>
  <c r="P806" i="2"/>
  <c r="BI797" i="2"/>
  <c r="BH797" i="2"/>
  <c r="BG797" i="2"/>
  <c r="BF797" i="2"/>
  <c r="T797" i="2"/>
  <c r="R797" i="2"/>
  <c r="P797" i="2"/>
  <c r="BI792" i="2"/>
  <c r="BH792" i="2"/>
  <c r="BG792" i="2"/>
  <c r="BF792" i="2"/>
  <c r="T792" i="2"/>
  <c r="R792" i="2"/>
  <c r="P792" i="2"/>
  <c r="BI787" i="2"/>
  <c r="BH787" i="2"/>
  <c r="BG787" i="2"/>
  <c r="BF787" i="2"/>
  <c r="T787" i="2"/>
  <c r="R787" i="2"/>
  <c r="P787" i="2"/>
  <c r="BI782" i="2"/>
  <c r="BH782" i="2"/>
  <c r="BG782" i="2"/>
  <c r="BF782" i="2"/>
  <c r="T782" i="2"/>
  <c r="R782" i="2"/>
  <c r="P782" i="2"/>
  <c r="BI774" i="2"/>
  <c r="BH774" i="2"/>
  <c r="BG774" i="2"/>
  <c r="BF774" i="2"/>
  <c r="T774" i="2"/>
  <c r="R774" i="2"/>
  <c r="P774" i="2"/>
  <c r="BI763" i="2"/>
  <c r="BH763" i="2"/>
  <c r="BG763" i="2"/>
  <c r="BF763" i="2"/>
  <c r="T763" i="2"/>
  <c r="R763" i="2"/>
  <c r="P763" i="2"/>
  <c r="BI752" i="2"/>
  <c r="BH752" i="2"/>
  <c r="BG752" i="2"/>
  <c r="BF752" i="2"/>
  <c r="T752" i="2"/>
  <c r="R752" i="2"/>
  <c r="P752" i="2"/>
  <c r="BI741" i="2"/>
  <c r="BH741" i="2"/>
  <c r="BG741" i="2"/>
  <c r="BF741" i="2"/>
  <c r="T741" i="2"/>
  <c r="R741" i="2"/>
  <c r="P741" i="2"/>
  <c r="BI739" i="2"/>
  <c r="BH739" i="2"/>
  <c r="BG739" i="2"/>
  <c r="BF739" i="2"/>
  <c r="T739" i="2"/>
  <c r="R739" i="2"/>
  <c r="P739" i="2"/>
  <c r="BI733" i="2"/>
  <c r="BH733" i="2"/>
  <c r="BG733" i="2"/>
  <c r="BF733" i="2"/>
  <c r="T733" i="2"/>
  <c r="R733" i="2"/>
  <c r="P733" i="2"/>
  <c r="BI726" i="2"/>
  <c r="BH726" i="2"/>
  <c r="BG726" i="2"/>
  <c r="BF726" i="2"/>
  <c r="T726" i="2"/>
  <c r="R726" i="2"/>
  <c r="P726" i="2"/>
  <c r="BI722" i="2"/>
  <c r="BH722" i="2"/>
  <c r="BG722" i="2"/>
  <c r="BF722" i="2"/>
  <c r="T722" i="2"/>
  <c r="R722" i="2"/>
  <c r="P722" i="2"/>
  <c r="BI719" i="2"/>
  <c r="BH719" i="2"/>
  <c r="BG719" i="2"/>
  <c r="BF719" i="2"/>
  <c r="T719" i="2"/>
  <c r="R719" i="2"/>
  <c r="P719" i="2"/>
  <c r="BI713" i="2"/>
  <c r="BH713" i="2"/>
  <c r="BG713" i="2"/>
  <c r="BF713" i="2"/>
  <c r="T713" i="2"/>
  <c r="R713" i="2"/>
  <c r="P713" i="2"/>
  <c r="BI708" i="2"/>
  <c r="BH708" i="2"/>
  <c r="BG708" i="2"/>
  <c r="BF708" i="2"/>
  <c r="T708" i="2"/>
  <c r="R708" i="2"/>
  <c r="P708" i="2"/>
  <c r="BI703" i="2"/>
  <c r="BH703" i="2"/>
  <c r="BG703" i="2"/>
  <c r="BF703" i="2"/>
  <c r="T703" i="2"/>
  <c r="R703" i="2"/>
  <c r="P703" i="2"/>
  <c r="BI698" i="2"/>
  <c r="BH698" i="2"/>
  <c r="BG698" i="2"/>
  <c r="BF698" i="2"/>
  <c r="T698" i="2"/>
  <c r="R698" i="2"/>
  <c r="P698" i="2"/>
  <c r="BI695" i="2"/>
  <c r="BH695" i="2"/>
  <c r="BG695" i="2"/>
  <c r="BF695" i="2"/>
  <c r="T695" i="2"/>
  <c r="R695" i="2"/>
  <c r="P695" i="2"/>
  <c r="BI689" i="2"/>
  <c r="BH689" i="2"/>
  <c r="BG689" i="2"/>
  <c r="BF689" i="2"/>
  <c r="T689" i="2"/>
  <c r="R689" i="2"/>
  <c r="P689" i="2"/>
  <c r="BI686" i="2"/>
  <c r="BH686" i="2"/>
  <c r="BG686" i="2"/>
  <c r="BF686" i="2"/>
  <c r="T686" i="2"/>
  <c r="R686" i="2"/>
  <c r="P686" i="2"/>
  <c r="BI678" i="2"/>
  <c r="BH678" i="2"/>
  <c r="BG678" i="2"/>
  <c r="BF678" i="2"/>
  <c r="T678" i="2"/>
  <c r="R678" i="2"/>
  <c r="P678" i="2"/>
  <c r="BI674" i="2"/>
  <c r="BH674" i="2"/>
  <c r="BG674" i="2"/>
  <c r="BF674" i="2"/>
  <c r="T674" i="2"/>
  <c r="R674" i="2"/>
  <c r="P674" i="2"/>
  <c r="BI668" i="2"/>
  <c r="BH668" i="2"/>
  <c r="BG668" i="2"/>
  <c r="BF668" i="2"/>
  <c r="T668" i="2"/>
  <c r="R668" i="2"/>
  <c r="P668" i="2"/>
  <c r="BI662" i="2"/>
  <c r="BH662" i="2"/>
  <c r="BG662" i="2"/>
  <c r="BF662" i="2"/>
  <c r="T662" i="2"/>
  <c r="R662" i="2"/>
  <c r="P662" i="2"/>
  <c r="BI657" i="2"/>
  <c r="BH657" i="2"/>
  <c r="BG657" i="2"/>
  <c r="BF657" i="2"/>
  <c r="T657" i="2"/>
  <c r="T656" i="2"/>
  <c r="R657" i="2"/>
  <c r="R656" i="2" s="1"/>
  <c r="P657" i="2"/>
  <c r="P656" i="2" s="1"/>
  <c r="BI653" i="2"/>
  <c r="BH653" i="2"/>
  <c r="BG653" i="2"/>
  <c r="BF653" i="2"/>
  <c r="T653" i="2"/>
  <c r="R653" i="2"/>
  <c r="P653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3" i="2"/>
  <c r="BH643" i="2"/>
  <c r="BG643" i="2"/>
  <c r="BF643" i="2"/>
  <c r="T643" i="2"/>
  <c r="R643" i="2"/>
  <c r="P643" i="2"/>
  <c r="BI640" i="2"/>
  <c r="BH640" i="2"/>
  <c r="BG640" i="2"/>
  <c r="BF640" i="2"/>
  <c r="T640" i="2"/>
  <c r="R640" i="2"/>
  <c r="P640" i="2"/>
  <c r="BI636" i="2"/>
  <c r="BH636" i="2"/>
  <c r="BG636" i="2"/>
  <c r="BF636" i="2"/>
  <c r="T636" i="2"/>
  <c r="R636" i="2"/>
  <c r="P636" i="2"/>
  <c r="BI633" i="2"/>
  <c r="BH633" i="2"/>
  <c r="BG633" i="2"/>
  <c r="BF633" i="2"/>
  <c r="T633" i="2"/>
  <c r="R633" i="2"/>
  <c r="P633" i="2"/>
  <c r="BI611" i="2"/>
  <c r="BH611" i="2"/>
  <c r="BG611" i="2"/>
  <c r="BF611" i="2"/>
  <c r="T611" i="2"/>
  <c r="R611" i="2"/>
  <c r="P611" i="2"/>
  <c r="BI603" i="2"/>
  <c r="BH603" i="2"/>
  <c r="BG603" i="2"/>
  <c r="BF603" i="2"/>
  <c r="T603" i="2"/>
  <c r="R603" i="2"/>
  <c r="P603" i="2"/>
  <c r="BI584" i="2"/>
  <c r="BH584" i="2"/>
  <c r="BG584" i="2"/>
  <c r="BF584" i="2"/>
  <c r="T584" i="2"/>
  <c r="R584" i="2"/>
  <c r="P584" i="2"/>
  <c r="BI578" i="2"/>
  <c r="BH578" i="2"/>
  <c r="BG578" i="2"/>
  <c r="BF578" i="2"/>
  <c r="T578" i="2"/>
  <c r="R578" i="2"/>
  <c r="P578" i="2"/>
  <c r="BI572" i="2"/>
  <c r="BH572" i="2"/>
  <c r="BG572" i="2"/>
  <c r="BF572" i="2"/>
  <c r="T572" i="2"/>
  <c r="R572" i="2"/>
  <c r="P572" i="2"/>
  <c r="BI565" i="2"/>
  <c r="BH565" i="2"/>
  <c r="BG565" i="2"/>
  <c r="BF565" i="2"/>
  <c r="T565" i="2"/>
  <c r="R565" i="2"/>
  <c r="P565" i="2"/>
  <c r="BI556" i="2"/>
  <c r="BH556" i="2"/>
  <c r="BG556" i="2"/>
  <c r="BF556" i="2"/>
  <c r="T556" i="2"/>
  <c r="R556" i="2"/>
  <c r="P556" i="2"/>
  <c r="BI550" i="2"/>
  <c r="BH550" i="2"/>
  <c r="BG550" i="2"/>
  <c r="BF550" i="2"/>
  <c r="T550" i="2"/>
  <c r="R550" i="2"/>
  <c r="P550" i="2"/>
  <c r="BI542" i="2"/>
  <c r="BH542" i="2"/>
  <c r="BG542" i="2"/>
  <c r="BF542" i="2"/>
  <c r="T542" i="2"/>
  <c r="R542" i="2"/>
  <c r="P542" i="2"/>
  <c r="BI534" i="2"/>
  <c r="BH534" i="2"/>
  <c r="BG534" i="2"/>
  <c r="BF534" i="2"/>
  <c r="T534" i="2"/>
  <c r="R534" i="2"/>
  <c r="P534" i="2"/>
  <c r="BI522" i="2"/>
  <c r="BH522" i="2"/>
  <c r="BG522" i="2"/>
  <c r="BF522" i="2"/>
  <c r="T522" i="2"/>
  <c r="R522" i="2"/>
  <c r="P522" i="2"/>
  <c r="BI519" i="2"/>
  <c r="BH519" i="2"/>
  <c r="BG519" i="2"/>
  <c r="BF519" i="2"/>
  <c r="T519" i="2"/>
  <c r="R519" i="2"/>
  <c r="P519" i="2"/>
  <c r="BI513" i="2"/>
  <c r="BH513" i="2"/>
  <c r="BG513" i="2"/>
  <c r="BF513" i="2"/>
  <c r="T513" i="2"/>
  <c r="R513" i="2"/>
  <c r="P513" i="2"/>
  <c r="BI507" i="2"/>
  <c r="BH507" i="2"/>
  <c r="BG507" i="2"/>
  <c r="BF507" i="2"/>
  <c r="T507" i="2"/>
  <c r="R507" i="2"/>
  <c r="P507" i="2"/>
  <c r="BI501" i="2"/>
  <c r="BH501" i="2"/>
  <c r="BG501" i="2"/>
  <c r="BF501" i="2"/>
  <c r="T501" i="2"/>
  <c r="R501" i="2"/>
  <c r="P501" i="2"/>
  <c r="BI498" i="2"/>
  <c r="BH498" i="2"/>
  <c r="BG498" i="2"/>
  <c r="BF498" i="2"/>
  <c r="T498" i="2"/>
  <c r="R498" i="2"/>
  <c r="P498" i="2"/>
  <c r="BI495" i="2"/>
  <c r="BH495" i="2"/>
  <c r="BG495" i="2"/>
  <c r="BF495" i="2"/>
  <c r="T495" i="2"/>
  <c r="R495" i="2"/>
  <c r="P495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6" i="2"/>
  <c r="BH476" i="2"/>
  <c r="BG476" i="2"/>
  <c r="BF476" i="2"/>
  <c r="T476" i="2"/>
  <c r="R476" i="2"/>
  <c r="P476" i="2"/>
  <c r="BI471" i="2"/>
  <c r="BH471" i="2"/>
  <c r="BG471" i="2"/>
  <c r="BF471" i="2"/>
  <c r="T471" i="2"/>
  <c r="R471" i="2"/>
  <c r="P471" i="2"/>
  <c r="BI468" i="2"/>
  <c r="BH468" i="2"/>
  <c r="BG468" i="2"/>
  <c r="BF468" i="2"/>
  <c r="T468" i="2"/>
  <c r="R468" i="2"/>
  <c r="P468" i="2"/>
  <c r="BI464" i="2"/>
  <c r="BH464" i="2"/>
  <c r="BG464" i="2"/>
  <c r="BF464" i="2"/>
  <c r="T464" i="2"/>
  <c r="R464" i="2"/>
  <c r="P464" i="2"/>
  <c r="BI461" i="2"/>
  <c r="BH461" i="2"/>
  <c r="BG461" i="2"/>
  <c r="BF461" i="2"/>
  <c r="T461" i="2"/>
  <c r="R461" i="2"/>
  <c r="P461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1" i="2"/>
  <c r="BH451" i="2"/>
  <c r="BG451" i="2"/>
  <c r="BF451" i="2"/>
  <c r="T451" i="2"/>
  <c r="R451" i="2"/>
  <c r="P451" i="2"/>
  <c r="BI438" i="2"/>
  <c r="BH438" i="2"/>
  <c r="BG438" i="2"/>
  <c r="BF438" i="2"/>
  <c r="T438" i="2"/>
  <c r="R438" i="2"/>
  <c r="P438" i="2"/>
  <c r="BI431" i="2"/>
  <c r="BH431" i="2"/>
  <c r="BG431" i="2"/>
  <c r="BF431" i="2"/>
  <c r="T431" i="2"/>
  <c r="R431" i="2"/>
  <c r="P431" i="2"/>
  <c r="BI425" i="2"/>
  <c r="BH425" i="2"/>
  <c r="BG425" i="2"/>
  <c r="BF425" i="2"/>
  <c r="T425" i="2"/>
  <c r="R425" i="2"/>
  <c r="P425" i="2"/>
  <c r="BI419" i="2"/>
  <c r="BH419" i="2"/>
  <c r="BG419" i="2"/>
  <c r="BF419" i="2"/>
  <c r="T419" i="2"/>
  <c r="R419" i="2"/>
  <c r="P419" i="2"/>
  <c r="BI413" i="2"/>
  <c r="BH413" i="2"/>
  <c r="BG413" i="2"/>
  <c r="BF413" i="2"/>
  <c r="T413" i="2"/>
  <c r="R413" i="2"/>
  <c r="P413" i="2"/>
  <c r="BI407" i="2"/>
  <c r="BH407" i="2"/>
  <c r="BG407" i="2"/>
  <c r="BF407" i="2"/>
  <c r="T407" i="2"/>
  <c r="R407" i="2"/>
  <c r="P407" i="2"/>
  <c r="BI401" i="2"/>
  <c r="BH401" i="2"/>
  <c r="BG401" i="2"/>
  <c r="BF401" i="2"/>
  <c r="T401" i="2"/>
  <c r="R401" i="2"/>
  <c r="P401" i="2"/>
  <c r="BI379" i="2"/>
  <c r="BH379" i="2"/>
  <c r="BG379" i="2"/>
  <c r="BF379" i="2"/>
  <c r="T379" i="2"/>
  <c r="R379" i="2"/>
  <c r="P379" i="2"/>
  <c r="BI371" i="2"/>
  <c r="BH371" i="2"/>
  <c r="BG371" i="2"/>
  <c r="BF371" i="2"/>
  <c r="T371" i="2"/>
  <c r="R371" i="2"/>
  <c r="P371" i="2"/>
  <c r="BI368" i="2"/>
  <c r="BH368" i="2"/>
  <c r="BG368" i="2"/>
  <c r="BF368" i="2"/>
  <c r="T368" i="2"/>
  <c r="R368" i="2"/>
  <c r="P368" i="2"/>
  <c r="BI362" i="2"/>
  <c r="BH362" i="2"/>
  <c r="BG362" i="2"/>
  <c r="BF362" i="2"/>
  <c r="T362" i="2"/>
  <c r="R362" i="2"/>
  <c r="P362" i="2"/>
  <c r="BI357" i="2"/>
  <c r="BH357" i="2"/>
  <c r="BG357" i="2"/>
  <c r="BF357" i="2"/>
  <c r="T357" i="2"/>
  <c r="R357" i="2"/>
  <c r="P357" i="2"/>
  <c r="BI351" i="2"/>
  <c r="BH351" i="2"/>
  <c r="BG351" i="2"/>
  <c r="BF351" i="2"/>
  <c r="T351" i="2"/>
  <c r="R351" i="2"/>
  <c r="P351" i="2"/>
  <c r="BI346" i="2"/>
  <c r="BH346" i="2"/>
  <c r="BG346" i="2"/>
  <c r="BF346" i="2"/>
  <c r="T346" i="2"/>
  <c r="R346" i="2"/>
  <c r="P346" i="2"/>
  <c r="BI340" i="2"/>
  <c r="BH340" i="2"/>
  <c r="BG340" i="2"/>
  <c r="BF340" i="2"/>
  <c r="T340" i="2"/>
  <c r="R340" i="2"/>
  <c r="P340" i="2"/>
  <c r="BI334" i="2"/>
  <c r="BH334" i="2"/>
  <c r="BG334" i="2"/>
  <c r="BF334" i="2"/>
  <c r="T334" i="2"/>
  <c r="R334" i="2"/>
  <c r="P334" i="2"/>
  <c r="BI318" i="2"/>
  <c r="BH318" i="2"/>
  <c r="BG318" i="2"/>
  <c r="BF318" i="2"/>
  <c r="T318" i="2"/>
  <c r="R318" i="2"/>
  <c r="P318" i="2"/>
  <c r="BI302" i="2"/>
  <c r="BH302" i="2"/>
  <c r="BG302" i="2"/>
  <c r="BF302" i="2"/>
  <c r="T302" i="2"/>
  <c r="R302" i="2"/>
  <c r="P302" i="2"/>
  <c r="BI297" i="2"/>
  <c r="BH297" i="2"/>
  <c r="BG297" i="2"/>
  <c r="BF297" i="2"/>
  <c r="T297" i="2"/>
  <c r="R297" i="2"/>
  <c r="P297" i="2"/>
  <c r="BI289" i="2"/>
  <c r="BH289" i="2"/>
  <c r="BG289" i="2"/>
  <c r="BF289" i="2"/>
  <c r="T289" i="2"/>
  <c r="R289" i="2"/>
  <c r="P289" i="2"/>
  <c r="BI273" i="2"/>
  <c r="BH273" i="2"/>
  <c r="BG273" i="2"/>
  <c r="BF273" i="2"/>
  <c r="T273" i="2"/>
  <c r="R273" i="2"/>
  <c r="P273" i="2"/>
  <c r="BI267" i="2"/>
  <c r="BH267" i="2"/>
  <c r="BG267" i="2"/>
  <c r="BF267" i="2"/>
  <c r="T267" i="2"/>
  <c r="R267" i="2"/>
  <c r="P267" i="2"/>
  <c r="BI260" i="2"/>
  <c r="BH260" i="2"/>
  <c r="BG260" i="2"/>
  <c r="BF260" i="2"/>
  <c r="T260" i="2"/>
  <c r="R260" i="2"/>
  <c r="P260" i="2"/>
  <c r="BI254" i="2"/>
  <c r="BH254" i="2"/>
  <c r="BG254" i="2"/>
  <c r="BF254" i="2"/>
  <c r="T254" i="2"/>
  <c r="R254" i="2"/>
  <c r="P254" i="2"/>
  <c r="BI248" i="2"/>
  <c r="BH248" i="2"/>
  <c r="BG248" i="2"/>
  <c r="BF248" i="2"/>
  <c r="T248" i="2"/>
  <c r="R248" i="2"/>
  <c r="P248" i="2"/>
  <c r="BI240" i="2"/>
  <c r="BH240" i="2"/>
  <c r="BG240" i="2"/>
  <c r="BF240" i="2"/>
  <c r="T240" i="2"/>
  <c r="R240" i="2"/>
  <c r="P240" i="2"/>
  <c r="BI234" i="2"/>
  <c r="BH234" i="2"/>
  <c r="BG234" i="2"/>
  <c r="BF234" i="2"/>
  <c r="T234" i="2"/>
  <c r="R234" i="2"/>
  <c r="P234" i="2"/>
  <c r="BI228" i="2"/>
  <c r="BH228" i="2"/>
  <c r="BG228" i="2"/>
  <c r="BF228" i="2"/>
  <c r="T228" i="2"/>
  <c r="R228" i="2"/>
  <c r="P228" i="2"/>
  <c r="BI218" i="2"/>
  <c r="BH218" i="2"/>
  <c r="BG218" i="2"/>
  <c r="BF218" i="2"/>
  <c r="T218" i="2"/>
  <c r="R218" i="2"/>
  <c r="P218" i="2"/>
  <c r="BI208" i="2"/>
  <c r="BH208" i="2"/>
  <c r="BG208" i="2"/>
  <c r="BF208" i="2"/>
  <c r="T208" i="2"/>
  <c r="R208" i="2"/>
  <c r="P208" i="2"/>
  <c r="BI202" i="2"/>
  <c r="BH202" i="2"/>
  <c r="BG202" i="2"/>
  <c r="BF202" i="2"/>
  <c r="T202" i="2"/>
  <c r="R202" i="2"/>
  <c r="P202" i="2"/>
  <c r="BI194" i="2"/>
  <c r="BH194" i="2"/>
  <c r="BG194" i="2"/>
  <c r="BF194" i="2"/>
  <c r="T194" i="2"/>
  <c r="R194" i="2"/>
  <c r="P194" i="2"/>
  <c r="BI188" i="2"/>
  <c r="BH188" i="2"/>
  <c r="BG188" i="2"/>
  <c r="BF188" i="2"/>
  <c r="T188" i="2"/>
  <c r="R188" i="2"/>
  <c r="P188" i="2"/>
  <c r="BI182" i="2"/>
  <c r="BH182" i="2"/>
  <c r="BG182" i="2"/>
  <c r="BF182" i="2"/>
  <c r="T182" i="2"/>
  <c r="R182" i="2"/>
  <c r="P182" i="2"/>
  <c r="BI174" i="2"/>
  <c r="BH174" i="2"/>
  <c r="BG174" i="2"/>
  <c r="BF174" i="2"/>
  <c r="T174" i="2"/>
  <c r="R174" i="2"/>
  <c r="P174" i="2"/>
  <c r="BI168" i="2"/>
  <c r="BH168" i="2"/>
  <c r="BG168" i="2"/>
  <c r="BF168" i="2"/>
  <c r="T168" i="2"/>
  <c r="R168" i="2"/>
  <c r="P168" i="2"/>
  <c r="BI160" i="2"/>
  <c r="BH160" i="2"/>
  <c r="BG160" i="2"/>
  <c r="BF160" i="2"/>
  <c r="T160" i="2"/>
  <c r="R160" i="2"/>
  <c r="P160" i="2"/>
  <c r="BI154" i="2"/>
  <c r="BH154" i="2"/>
  <c r="BG154" i="2"/>
  <c r="BF154" i="2"/>
  <c r="T154" i="2"/>
  <c r="R154" i="2"/>
  <c r="P154" i="2"/>
  <c r="BI147" i="2"/>
  <c r="BH147" i="2"/>
  <c r="BG147" i="2"/>
  <c r="BF147" i="2"/>
  <c r="T147" i="2"/>
  <c r="R147" i="2"/>
  <c r="P147" i="2"/>
  <c r="BI141" i="2"/>
  <c r="BH141" i="2"/>
  <c r="BG141" i="2"/>
  <c r="BF141" i="2"/>
  <c r="T141" i="2"/>
  <c r="R141" i="2"/>
  <c r="P141" i="2"/>
  <c r="F132" i="2"/>
  <c r="E130" i="2"/>
  <c r="F89" i="2"/>
  <c r="E87" i="2"/>
  <c r="J24" i="2"/>
  <c r="E24" i="2"/>
  <c r="J92" i="2"/>
  <c r="J23" i="2"/>
  <c r="J21" i="2"/>
  <c r="E21" i="2"/>
  <c r="J91" i="2"/>
  <c r="J20" i="2"/>
  <c r="J18" i="2"/>
  <c r="E18" i="2"/>
  <c r="F92" i="2"/>
  <c r="J17" i="2"/>
  <c r="J15" i="2"/>
  <c r="E15" i="2"/>
  <c r="F91" i="2"/>
  <c r="J14" i="2"/>
  <c r="J12" i="2"/>
  <c r="J132" i="2" s="1"/>
  <c r="E7" i="2"/>
  <c r="E85" i="2"/>
  <c r="L90" i="1"/>
  <c r="AM90" i="1"/>
  <c r="AM89" i="1"/>
  <c r="L89" i="1"/>
  <c r="AM87" i="1"/>
  <c r="L87" i="1"/>
  <c r="L85" i="1"/>
  <c r="L84" i="1"/>
  <c r="J1355" i="2"/>
  <c r="J1318" i="2"/>
  <c r="BK1253" i="2"/>
  <c r="BK1207" i="2"/>
  <c r="J1173" i="2"/>
  <c r="BK1152" i="2"/>
  <c r="BK1075" i="2"/>
  <c r="J977" i="2"/>
  <c r="J884" i="2"/>
  <c r="J741" i="2"/>
  <c r="J646" i="2"/>
  <c r="BK501" i="2"/>
  <c r="J407" i="2"/>
  <c r="J254" i="2"/>
  <c r="J1548" i="2"/>
  <c r="BK1483" i="2"/>
  <c r="BK1444" i="2"/>
  <c r="J1401" i="2"/>
  <c r="BK1347" i="2"/>
  <c r="J1312" i="2"/>
  <c r="BK1247" i="2"/>
  <c r="BK1226" i="2"/>
  <c r="J1207" i="2"/>
  <c r="J1152" i="2"/>
  <c r="J1087" i="2"/>
  <c r="BK1018" i="2"/>
  <c r="BK930" i="2"/>
  <c r="BK845" i="2"/>
  <c r="BK713" i="2"/>
  <c r="J636" i="2"/>
  <c r="J542" i="2"/>
  <c r="BK481" i="2"/>
  <c r="BK346" i="2"/>
  <c r="J941" i="2"/>
  <c r="BK874" i="2"/>
  <c r="BK787" i="2"/>
  <c r="J713" i="2"/>
  <c r="BK534" i="2"/>
  <c r="BK419" i="2"/>
  <c r="BK254" i="2"/>
  <c r="BK202" i="2"/>
  <c r="BK1489" i="2"/>
  <c r="J892" i="2"/>
  <c r="BK839" i="2"/>
  <c r="BK640" i="2"/>
  <c r="J438" i="2"/>
  <c r="BK334" i="2"/>
  <c r="BK234" i="2"/>
  <c r="BK182" i="2"/>
  <c r="BK1520" i="2"/>
  <c r="J1472" i="2"/>
  <c r="BK1459" i="2"/>
  <c r="BK1450" i="2"/>
  <c r="BK1417" i="2"/>
  <c r="BK1389" i="2"/>
  <c r="J1306" i="2"/>
  <c r="BK1265" i="2"/>
  <c r="J1231" i="2"/>
  <c r="BK1195" i="2"/>
  <c r="BK1158" i="2"/>
  <c r="BK1106" i="2"/>
  <c r="J1032" i="2"/>
  <c r="J946" i="2"/>
  <c r="J930" i="2"/>
  <c r="BK821" i="2"/>
  <c r="J733" i="2"/>
  <c r="BK678" i="2"/>
  <c r="BK542" i="2"/>
  <c r="BK461" i="2"/>
  <c r="J419" i="2"/>
  <c r="BK194" i="2"/>
  <c r="J1552" i="2"/>
  <c r="J828" i="2"/>
  <c r="BK703" i="2"/>
  <c r="BK611" i="2"/>
  <c r="J522" i="2"/>
  <c r="J471" i="2"/>
  <c r="J379" i="2"/>
  <c r="J302" i="2"/>
  <c r="J432" i="3"/>
  <c r="J376" i="3"/>
  <c r="BK348" i="3"/>
  <c r="J313" i="3"/>
  <c r="BK266" i="3"/>
  <c r="BK232" i="3"/>
  <c r="BK185" i="3"/>
  <c r="J162" i="3"/>
  <c r="J388" i="3"/>
  <c r="J325" i="3"/>
  <c r="J293" i="3"/>
  <c r="J160" i="3"/>
  <c r="BK401" i="3"/>
  <c r="J358" i="3"/>
  <c r="J315" i="3"/>
  <c r="J273" i="3"/>
  <c r="J168" i="3"/>
  <c r="J420" i="3"/>
  <c r="BK388" i="3"/>
  <c r="J348" i="3"/>
  <c r="BK249" i="3"/>
  <c r="J232" i="3"/>
  <c r="BK214" i="3"/>
  <c r="J170" i="3"/>
  <c r="J139" i="3"/>
  <c r="J418" i="3"/>
  <c r="J361" i="3"/>
  <c r="BK284" i="3"/>
  <c r="J251" i="3"/>
  <c r="BK211" i="3"/>
  <c r="BK166" i="3"/>
  <c r="J435" i="3"/>
  <c r="BK395" i="3"/>
  <c r="J331" i="3"/>
  <c r="BK301" i="3"/>
  <c r="BK264" i="3"/>
  <c r="J243" i="3"/>
  <c r="BK201" i="3"/>
  <c r="BK168" i="3"/>
  <c r="J144" i="3"/>
  <c r="F36" i="4"/>
  <c r="BC97" i="1" s="1"/>
  <c r="BK121" i="6"/>
  <c r="J129" i="6"/>
  <c r="BK188" i="6"/>
  <c r="J260" i="7"/>
  <c r="J226" i="7"/>
  <c r="BK204" i="7"/>
  <c r="BK169" i="7"/>
  <c r="BK153" i="7"/>
  <c r="BK124" i="7"/>
  <c r="J234" i="7"/>
  <c r="J193" i="7"/>
  <c r="BK157" i="7"/>
  <c r="J124" i="7"/>
  <c r="BK246" i="7"/>
  <c r="J208" i="7"/>
  <c r="J177" i="7"/>
  <c r="BK273" i="7"/>
  <c r="J252" i="7"/>
  <c r="BK208" i="7"/>
  <c r="J153" i="7"/>
  <c r="J127" i="7"/>
  <c r="BK165" i="7"/>
  <c r="BK248" i="7"/>
  <c r="J230" i="7"/>
  <c r="BK193" i="7"/>
  <c r="J135" i="7"/>
  <c r="BK208" i="8"/>
  <c r="J155" i="8"/>
  <c r="J130" i="8"/>
  <c r="J219" i="8"/>
  <c r="BK178" i="8"/>
  <c r="BK137" i="8"/>
  <c r="BK170" i="8"/>
  <c r="BK223" i="8"/>
  <c r="J206" i="8"/>
  <c r="BK148" i="8"/>
  <c r="J193" i="8"/>
  <c r="J176" i="8"/>
  <c r="J229" i="8"/>
  <c r="BK195" i="8"/>
  <c r="J163" i="8"/>
  <c r="BK185" i="9"/>
  <c r="J158" i="9"/>
  <c r="BK177" i="9"/>
  <c r="BK141" i="9"/>
  <c r="J187" i="9"/>
  <c r="J154" i="9"/>
  <c r="J125" i="9"/>
  <c r="BK170" i="9"/>
  <c r="J147" i="9"/>
  <c r="BK121" i="9"/>
  <c r="BK156" i="9"/>
  <c r="BK179" i="10"/>
  <c r="BK148" i="10"/>
  <c r="J134" i="10"/>
  <c r="J126" i="10"/>
  <c r="J169" i="10"/>
  <c r="J146" i="10"/>
  <c r="J167" i="10"/>
  <c r="BK150" i="10"/>
  <c r="BK163" i="10"/>
  <c r="BK142" i="10"/>
  <c r="J132" i="10"/>
  <c r="J148" i="11"/>
  <c r="J163" i="11"/>
  <c r="BK156" i="11"/>
  <c r="BK158" i="11"/>
  <c r="J133" i="11"/>
  <c r="BK163" i="11"/>
  <c r="BK140" i="11"/>
  <c r="BK133" i="11"/>
  <c r="J207" i="12"/>
  <c r="J183" i="12"/>
  <c r="BK212" i="12"/>
  <c r="J139" i="12"/>
  <c r="BK128" i="12"/>
  <c r="J215" i="12"/>
  <c r="J128" i="12"/>
  <c r="J166" i="13"/>
  <c r="J124" i="13"/>
  <c r="J169" i="13"/>
  <c r="J147" i="13"/>
  <c r="BK126" i="13"/>
  <c r="J1381" i="2"/>
  <c r="BK1286" i="2"/>
  <c r="J1222" i="2"/>
  <c r="BK1184" i="2"/>
  <c r="J1137" i="2"/>
  <c r="BK1038" i="2"/>
  <c r="BK1001" i="2"/>
  <c r="BK910" i="2"/>
  <c r="BK782" i="2"/>
  <c r="BK719" i="2"/>
  <c r="J649" i="2"/>
  <c r="J488" i="2"/>
  <c r="J362" i="2"/>
  <c r="BK188" i="2"/>
  <c r="BK1525" i="2"/>
  <c r="BK1429" i="2"/>
  <c r="J1392" i="2"/>
  <c r="J1375" i="2"/>
  <c r="BK1324" i="2"/>
  <c r="J1265" i="2"/>
  <c r="J1239" i="2"/>
  <c r="J1213" i="2"/>
  <c r="J1097" i="2"/>
  <c r="BK1043" i="2"/>
  <c r="J985" i="2"/>
  <c r="BK952" i="2"/>
  <c r="BK858" i="2"/>
  <c r="BK686" i="2"/>
  <c r="J603" i="2"/>
  <c r="BK513" i="2"/>
  <c r="J468" i="2"/>
  <c r="J289" i="2"/>
  <c r="J194" i="2"/>
  <c r="J821" i="2"/>
  <c r="J698" i="2"/>
  <c r="J653" i="2"/>
  <c r="J501" i="2"/>
  <c r="BK455" i="2"/>
  <c r="BK297" i="2"/>
  <c r="BK228" i="2"/>
  <c r="J1494" i="2"/>
  <c r="BK892" i="2"/>
  <c r="BK848" i="2"/>
  <c r="BK646" i="2"/>
  <c r="J498" i="2"/>
  <c r="J401" i="2"/>
  <c r="J267" i="2"/>
  <c r="J168" i="2"/>
  <c r="BK1494" i="2"/>
  <c r="BK1462" i="2"/>
  <c r="BK1453" i="2"/>
  <c r="BK1438" i="2"/>
  <c r="BK1404" i="2"/>
  <c r="BK1361" i="2"/>
  <c r="BK1280" i="2"/>
  <c r="J1243" i="2"/>
  <c r="BK1220" i="2"/>
  <c r="J1178" i="2"/>
  <c r="J1114" i="2"/>
  <c r="J1070" i="2"/>
  <c r="J1003" i="2"/>
  <c r="BK957" i="2"/>
  <c r="BK879" i="2"/>
  <c r="BK797" i="2"/>
  <c r="J722" i="2"/>
  <c r="BK643" i="2"/>
  <c r="J507" i="2"/>
  <c r="BK431" i="2"/>
  <c r="J182" i="2"/>
  <c r="J1489" i="2"/>
  <c r="J816" i="2"/>
  <c r="J752" i="2"/>
  <c r="J668" i="2"/>
  <c r="BK565" i="2"/>
  <c r="BK485" i="2"/>
  <c r="J425" i="2"/>
  <c r="BK289" i="2"/>
  <c r="J428" i="3"/>
  <c r="J384" i="3"/>
  <c r="BK342" i="3"/>
  <c r="J301" i="3"/>
  <c r="BK243" i="3"/>
  <c r="BK205" i="3"/>
  <c r="BK174" i="3"/>
  <c r="J403" i="3"/>
  <c r="BK327" i="3"/>
  <c r="BK299" i="3"/>
  <c r="BK279" i="3"/>
  <c r="BK197" i="3"/>
  <c r="BK384" i="3"/>
  <c r="J335" i="3"/>
  <c r="BK297" i="3"/>
  <c r="J266" i="3"/>
  <c r="BK181" i="3"/>
  <c r="J148" i="3"/>
  <c r="J401" i="3"/>
  <c r="J350" i="3"/>
  <c r="BK295" i="3"/>
  <c r="J247" i="3"/>
  <c r="BK222" i="3"/>
  <c r="J185" i="3"/>
  <c r="J422" i="3"/>
  <c r="BK374" i="3"/>
  <c r="J295" i="3"/>
  <c r="BK258" i="3"/>
  <c r="J214" i="3"/>
  <c r="J174" i="3"/>
  <c r="J438" i="3"/>
  <c r="BK413" i="3"/>
  <c r="BK358" i="3"/>
  <c r="BK315" i="3"/>
  <c r="J271" i="3"/>
  <c r="J258" i="3"/>
  <c r="J228" i="3"/>
  <c r="J195" i="3"/>
  <c r="J164" i="3"/>
  <c r="F34" i="4"/>
  <c r="BA97" i="1" s="1"/>
  <c r="J153" i="6"/>
  <c r="BK137" i="6"/>
  <c r="J242" i="7"/>
  <c r="J210" i="7"/>
  <c r="J195" i="7"/>
  <c r="BK149" i="7"/>
  <c r="BK254" i="7"/>
  <c r="J224" i="7"/>
  <c r="J206" i="7"/>
  <c r="J179" i="7"/>
  <c r="J147" i="7"/>
  <c r="BK262" i="7"/>
  <c r="BK226" i="7"/>
  <c r="BK189" i="7"/>
  <c r="J173" i="7"/>
  <c r="BK275" i="7"/>
  <c r="J246" i="7"/>
  <c r="J228" i="7"/>
  <c r="J167" i="7"/>
  <c r="BK269" i="7"/>
  <c r="J238" i="7"/>
  <c r="J275" i="7"/>
  <c r="BK238" i="7"/>
  <c r="BK210" i="7"/>
  <c r="J181" i="7"/>
  <c r="BK137" i="7"/>
  <c r="J225" i="8"/>
  <c r="J165" i="8"/>
  <c r="J128" i="8"/>
  <c r="BK204" i="8"/>
  <c r="BK174" i="8"/>
  <c r="J235" i="8"/>
  <c r="J178" i="8"/>
  <c r="J126" i="8"/>
  <c r="J189" i="8"/>
  <c r="J145" i="8"/>
  <c r="J200" i="8"/>
  <c r="J180" i="8"/>
  <c r="BK159" i="8"/>
  <c r="BK215" i="8"/>
  <c r="J182" i="8"/>
  <c r="J159" i="8"/>
  <c r="BK189" i="9"/>
  <c r="BK143" i="9"/>
  <c r="J179" i="9"/>
  <c r="BK133" i="9"/>
  <c r="J170" i="9"/>
  <c r="J131" i="9"/>
  <c r="J177" i="9"/>
  <c r="J133" i="9"/>
  <c r="J174" i="9"/>
  <c r="BK135" i="9"/>
  <c r="J123" i="9"/>
  <c r="BK167" i="10"/>
  <c r="J142" i="10"/>
  <c r="J128" i="10"/>
  <c r="J185" i="10"/>
  <c r="BK154" i="10"/>
  <c r="BK185" i="10"/>
  <c r="J161" i="10"/>
  <c r="J140" i="10"/>
  <c r="J150" i="10"/>
  <c r="J148" i="10"/>
  <c r="J130" i="10"/>
  <c r="BK137" i="11"/>
  <c r="J167" i="11"/>
  <c r="J140" i="11"/>
  <c r="J144" i="11"/>
  <c r="BK127" i="11"/>
  <c r="BK142" i="11"/>
  <c r="J158" i="11"/>
  <c r="J131" i="11"/>
  <c r="J176" i="12"/>
  <c r="BK207" i="12"/>
  <c r="BK176" i="12"/>
  <c r="J172" i="12"/>
  <c r="BK238" i="12"/>
  <c r="J203" i="12"/>
  <c r="J158" i="12"/>
  <c r="BK222" i="12"/>
  <c r="BK124" i="13"/>
  <c r="J144" i="13"/>
  <c r="BK150" i="13"/>
  <c r="BK160" i="13"/>
  <c r="J1347" i="2"/>
  <c r="J1309" i="2"/>
  <c r="BK1231" i="2"/>
  <c r="J1180" i="2"/>
  <c r="J1158" i="2"/>
  <c r="BK1097" i="2"/>
  <c r="BK1051" i="2"/>
  <c r="BK1011" i="2"/>
  <c r="J918" i="2"/>
  <c r="BK852" i="2"/>
  <c r="BK708" i="2"/>
  <c r="BK668" i="2"/>
  <c r="J556" i="2"/>
  <c r="BK368" i="2"/>
  <c r="BK141" i="2"/>
  <c r="J1520" i="2"/>
  <c r="BK1435" i="2"/>
  <c r="BK1423" i="2"/>
  <c r="J1367" i="2"/>
  <c r="BK1318" i="2"/>
  <c r="J1277" i="2"/>
  <c r="J1241" i="2"/>
  <c r="BK1222" i="2"/>
  <c r="BK1168" i="2"/>
  <c r="J1094" i="2"/>
  <c r="BK1032" i="2"/>
  <c r="BK977" i="2"/>
  <c r="BK864" i="2"/>
  <c r="J806" i="2"/>
  <c r="J662" i="2"/>
  <c r="J584" i="2"/>
  <c r="BK488" i="2"/>
  <c r="BK357" i="2"/>
  <c r="BK248" i="2"/>
  <c r="BK895" i="2"/>
  <c r="BK828" i="2"/>
  <c r="BK741" i="2"/>
  <c r="J674" i="2"/>
  <c r="BK522" i="2"/>
  <c r="J476" i="2"/>
  <c r="J334" i="2"/>
  <c r="J248" i="2"/>
  <c r="BK154" i="2"/>
  <c r="BK924" i="2"/>
  <c r="BK869" i="2"/>
  <c r="J708" i="2"/>
  <c r="J611" i="2"/>
  <c r="BK407" i="2"/>
  <c r="BK318" i="2"/>
  <c r="BK218" i="2"/>
  <c r="J141" i="2"/>
  <c r="BK1456" i="2"/>
  <c r="J1444" i="2"/>
  <c r="J1423" i="2"/>
  <c r="BK1392" i="2"/>
  <c r="BK1312" i="2"/>
  <c r="BK1277" i="2"/>
  <c r="BK1239" i="2"/>
  <c r="J1215" i="2"/>
  <c r="J1184" i="2"/>
  <c r="BK1130" i="2"/>
  <c r="J1075" i="2"/>
  <c r="J1024" i="2"/>
  <c r="BK991" i="2"/>
  <c r="BK941" i="2"/>
  <c r="J834" i="2"/>
  <c r="BK726" i="2"/>
  <c r="J640" i="2"/>
  <c r="J534" i="2"/>
  <c r="J464" i="2"/>
  <c r="J451" i="2"/>
  <c r="J368" i="2"/>
  <c r="BK1552" i="2"/>
  <c r="J845" i="2"/>
  <c r="BK763" i="2"/>
  <c r="BK674" i="2"/>
  <c r="BK584" i="2"/>
  <c r="BK519" i="2"/>
  <c r="J461" i="2"/>
  <c r="J357" i="2"/>
  <c r="J234" i="2"/>
  <c r="BK416" i="3"/>
  <c r="J338" i="3"/>
  <c r="BK305" i="3"/>
  <c r="J264" i="3"/>
  <c r="BK228" i="3"/>
  <c r="J181" i="3"/>
  <c r="J154" i="3"/>
  <c r="J382" i="3"/>
  <c r="J309" i="3"/>
  <c r="J262" i="3"/>
  <c r="BK426" i="3"/>
  <c r="J390" i="3"/>
  <c r="BK368" i="3"/>
  <c r="J307" i="3"/>
  <c r="J211" i="3"/>
  <c r="J158" i="3"/>
  <c r="J426" i="3"/>
  <c r="BK408" i="3"/>
  <c r="BK376" i="3"/>
  <c r="J342" i="3"/>
  <c r="BK262" i="3"/>
  <c r="BK224" i="3"/>
  <c r="BK195" i="3"/>
  <c r="J156" i="3"/>
  <c r="J430" i="3"/>
  <c r="BK405" i="3"/>
  <c r="J299" i="3"/>
  <c r="BK275" i="3"/>
  <c r="J239" i="3"/>
  <c r="J203" i="3"/>
  <c r="BK158" i="3"/>
  <c r="J424" i="3"/>
  <c r="BK397" i="3"/>
  <c r="BK333" i="3"/>
  <c r="BK293" i="3"/>
  <c r="J277" i="3"/>
  <c r="BK251" i="3"/>
  <c r="BK239" i="3"/>
  <c r="J205" i="3"/>
  <c r="BK183" i="3"/>
  <c r="J152" i="3"/>
  <c r="F35" i="4"/>
  <c r="BB97" i="1" s="1"/>
  <c r="BK129" i="6"/>
  <c r="J183" i="6"/>
  <c r="BK153" i="6"/>
  <c r="J258" i="7"/>
  <c r="BK214" i="7"/>
  <c r="J202" i="7"/>
  <c r="BK161" i="7"/>
  <c r="J139" i="7"/>
  <c r="J262" i="7"/>
  <c r="BK220" i="7"/>
  <c r="BK181" i="7"/>
  <c r="BK151" i="7"/>
  <c r="BK127" i="7"/>
  <c r="BK236" i="7"/>
  <c r="BK191" i="7"/>
  <c r="J183" i="7"/>
  <c r="J155" i="7"/>
  <c r="J271" i="7"/>
  <c r="BK230" i="7"/>
  <c r="J200" i="7"/>
  <c r="J143" i="7"/>
  <c r="BK258" i="7"/>
  <c r="J157" i="7"/>
  <c r="J267" i="7"/>
  <c r="BK240" i="7"/>
  <c r="J220" i="7"/>
  <c r="BK202" i="7"/>
  <c r="BK171" i="7"/>
  <c r="BK141" i="7"/>
  <c r="BK212" i="8"/>
  <c r="BK150" i="8"/>
  <c r="BK235" i="8"/>
  <c r="BK206" i="8"/>
  <c r="BK176" i="8"/>
  <c r="BK152" i="8"/>
  <c r="J174" i="8"/>
  <c r="BK143" i="8"/>
  <c r="BK225" i="8"/>
  <c r="J210" i="8"/>
  <c r="J172" i="8"/>
  <c r="J152" i="8"/>
  <c r="BK135" i="8"/>
  <c r="BK198" i="8"/>
  <c r="BK167" i="8"/>
  <c r="BK126" i="8"/>
  <c r="J217" i="8"/>
  <c r="J202" i="8"/>
  <c r="J170" i="8"/>
  <c r="J137" i="8"/>
  <c r="BK164" i="9"/>
  <c r="J137" i="9"/>
  <c r="J162" i="9"/>
  <c r="BK139" i="9"/>
  <c r="BK172" i="9"/>
  <c r="J149" i="9"/>
  <c r="BK181" i="9"/>
  <c r="BK129" i="9"/>
  <c r="BK162" i="9"/>
  <c r="BK131" i="9"/>
  <c r="BK175" i="10"/>
  <c r="J144" i="10"/>
  <c r="BK130" i="10"/>
  <c r="BK121" i="10"/>
  <c r="J179" i="10"/>
  <c r="BK161" i="10"/>
  <c r="J136" i="10"/>
  <c r="J171" i="10"/>
  <c r="BK146" i="10"/>
  <c r="BK173" i="10"/>
  <c r="J121" i="10"/>
  <c r="BK138" i="10"/>
  <c r="BK167" i="11"/>
  <c r="BK169" i="11"/>
  <c r="BK165" i="11"/>
  <c r="BK150" i="11"/>
  <c r="BK160" i="11"/>
  <c r="J135" i="11"/>
  <c r="J152" i="11"/>
  <c r="BK203" i="12"/>
  <c r="BK199" i="12"/>
  <c r="BK168" i="12"/>
  <c r="BK164" i="12"/>
  <c r="J233" i="12"/>
  <c r="BK193" i="12"/>
  <c r="J238" i="12"/>
  <c r="BK169" i="13"/>
  <c r="J174" i="13"/>
  <c r="BK155" i="13"/>
  <c r="BK166" i="13"/>
  <c r="J141" i="13"/>
  <c r="BK141" i="13"/>
  <c r="J133" i="13"/>
  <c r="BK1367" i="2"/>
  <c r="BK1298" i="2"/>
  <c r="J1224" i="2"/>
  <c r="BK1199" i="2"/>
  <c r="J1161" i="2"/>
  <c r="J1106" i="2"/>
  <c r="BK1062" i="2"/>
  <c r="BK985" i="2"/>
  <c r="J895" i="2"/>
  <c r="BK774" i="2"/>
  <c r="J686" i="2"/>
  <c r="BK572" i="2"/>
  <c r="BK458" i="2"/>
  <c r="BK273" i="2"/>
  <c r="BK1548" i="2"/>
  <c r="J1450" i="2"/>
  <c r="J1441" i="2"/>
  <c r="J1404" i="2"/>
  <c r="J1361" i="2"/>
  <c r="BK1335" i="2"/>
  <c r="J1280" i="2"/>
  <c r="J1253" i="2"/>
  <c r="J1237" i="2"/>
  <c r="J1203" i="2"/>
  <c r="J1121" i="2"/>
  <c r="BK1070" i="2"/>
  <c r="BK1003" i="2"/>
  <c r="BK964" i="2"/>
  <c r="J848" i="2"/>
  <c r="J787" i="2"/>
  <c r="BK649" i="2"/>
  <c r="J578" i="2"/>
  <c r="BK491" i="2"/>
  <c r="BK401" i="2"/>
  <c r="BK260" i="2"/>
  <c r="J898" i="2"/>
  <c r="BK806" i="2"/>
  <c r="J719" i="2"/>
  <c r="J550" i="2"/>
  <c r="J481" i="2"/>
  <c r="BK168" i="2"/>
  <c r="BK946" i="2"/>
  <c r="J852" i="2"/>
  <c r="BK733" i="2"/>
  <c r="BK633" i="2"/>
  <c r="BK425" i="2"/>
  <c r="J346" i="2"/>
  <c r="J228" i="2"/>
  <c r="J174" i="2"/>
  <c r="BK1472" i="2"/>
  <c r="BK1466" i="2"/>
  <c r="J1459" i="2"/>
  <c r="J1447" i="2"/>
  <c r="BK1401" i="2"/>
  <c r="J1335" i="2"/>
  <c r="J1298" i="2"/>
  <c r="J1247" i="2"/>
  <c r="BK1224" i="2"/>
  <c r="J1199" i="2"/>
  <c r="BK1161" i="2"/>
  <c r="BK1121" i="2"/>
  <c r="J1038" i="2"/>
  <c r="J999" i="2"/>
  <c r="J858" i="2"/>
  <c r="J782" i="2"/>
  <c r="J695" i="2"/>
  <c r="BK556" i="2"/>
  <c r="BK495" i="2"/>
  <c r="J458" i="2"/>
  <c r="J413" i="2"/>
  <c r="BK147" i="2"/>
  <c r="J879" i="2"/>
  <c r="J811" i="2"/>
  <c r="J726" i="2"/>
  <c r="BK657" i="2"/>
  <c r="J431" i="2"/>
  <c r="J318" i="2"/>
  <c r="BK438" i="3"/>
  <c r="J386" i="3"/>
  <c r="BK356" i="3"/>
  <c r="BK325" i="3"/>
  <c r="BK311" i="3"/>
  <c r="J284" i="3"/>
  <c r="BK237" i="3"/>
  <c r="BK187" i="3"/>
  <c r="BK170" i="3"/>
  <c r="BK393" i="3"/>
  <c r="BK354" i="3"/>
  <c r="BK320" i="3"/>
  <c r="BK286" i="3"/>
  <c r="BK177" i="3"/>
  <c r="J413" i="3"/>
  <c r="BK382" i="3"/>
  <c r="BK338" i="3"/>
  <c r="BK331" i="3"/>
  <c r="J289" i="3"/>
  <c r="BK209" i="3"/>
  <c r="BK164" i="3"/>
  <c r="BK422" i="3"/>
  <c r="J393" i="3"/>
  <c r="J378" i="3"/>
  <c r="J344" i="3"/>
  <c r="BK253" i="3"/>
  <c r="BK241" i="3"/>
  <c r="J207" i="3"/>
  <c r="BK160" i="3"/>
  <c r="BK432" i="3"/>
  <c r="BK410" i="3"/>
  <c r="J368" i="3"/>
  <c r="BK289" i="3"/>
  <c r="BK255" i="3"/>
  <c r="J222" i="3"/>
  <c r="J177" i="3"/>
  <c r="BK141" i="3"/>
  <c r="J416" i="3"/>
  <c r="BK386" i="3"/>
  <c r="BK344" i="3"/>
  <c r="J305" i="3"/>
  <c r="J279" i="3"/>
  <c r="BK260" i="3"/>
  <c r="BK247" i="3"/>
  <c r="J218" i="3"/>
  <c r="J179" i="3"/>
  <c r="J119" i="4"/>
  <c r="J120" i="5"/>
  <c r="BK120" i="5"/>
  <c r="BK183" i="6"/>
  <c r="J161" i="6"/>
  <c r="BK176" i="6"/>
  <c r="BK161" i="6"/>
  <c r="J244" i="7"/>
  <c r="BK222" i="7"/>
  <c r="J197" i="7"/>
  <c r="J165" i="7"/>
  <c r="J145" i="7"/>
  <c r="J240" i="7"/>
  <c r="BK200" i="7"/>
  <c r="J189" i="7"/>
  <c r="J171" i="7"/>
  <c r="J137" i="7"/>
  <c r="BK260" i="7"/>
  <c r="J222" i="7"/>
  <c r="BK187" i="7"/>
  <c r="J169" i="7"/>
  <c r="J151" i="7"/>
  <c r="BK242" i="7"/>
  <c r="J212" i="7"/>
  <c r="BK175" i="7"/>
  <c r="J273" i="7"/>
  <c r="BK250" i="7"/>
  <c r="BK143" i="7"/>
  <c r="BK252" i="7"/>
  <c r="BK234" i="7"/>
  <c r="BK212" i="7"/>
  <c r="J185" i="7"/>
  <c r="J149" i="7"/>
  <c r="J133" i="7"/>
  <c r="J195" i="8"/>
  <c r="J143" i="8"/>
  <c r="BK229" i="8"/>
  <c r="J198" i="8"/>
  <c r="BK161" i="8"/>
  <c r="BK128" i="8"/>
  <c r="BK227" i="8"/>
  <c r="BK145" i="8"/>
  <c r="J221" i="8"/>
  <c r="BK200" i="8"/>
  <c r="J161" i="8"/>
  <c r="J231" i="8"/>
  <c r="BK189" i="8"/>
  <c r="BK172" i="8"/>
  <c r="BK130" i="8"/>
  <c r="BK219" i="8"/>
  <c r="J204" i="8"/>
  <c r="J150" i="8"/>
  <c r="J172" i="9"/>
  <c r="BK145" i="9"/>
  <c r="BK166" i="9"/>
  <c r="J181" i="9"/>
  <c r="J160" i="9"/>
  <c r="BK137" i="9"/>
  <c r="J183" i="9"/>
  <c r="J152" i="9"/>
  <c r="J135" i="9"/>
  <c r="BK183" i="9"/>
  <c r="BK147" i="9"/>
  <c r="BK127" i="9"/>
  <c r="BK169" i="10"/>
  <c r="BK140" i="10"/>
  <c r="BK132" i="10"/>
  <c r="BK177" i="10"/>
  <c r="J175" i="10"/>
  <c r="BK158" i="10"/>
  <c r="J189" i="10"/>
  <c r="J165" i="10"/>
  <c r="J191" i="10"/>
  <c r="J156" i="10"/>
  <c r="BK171" i="10"/>
  <c r="J156" i="11"/>
  <c r="J154" i="11"/>
  <c r="BK152" i="11"/>
  <c r="J127" i="11"/>
  <c r="BK129" i="11"/>
  <c r="J146" i="11"/>
  <c r="J129" i="11"/>
  <c r="BK125" i="11"/>
  <c r="J193" i="12"/>
  <c r="J218" i="12"/>
  <c r="BK172" i="12"/>
  <c r="BK158" i="12"/>
  <c r="J199" i="12"/>
  <c r="BK233" i="12"/>
  <c r="J128" i="13"/>
  <c r="BK139" i="13"/>
  <c r="J150" i="13"/>
  <c r="J155" i="13"/>
  <c r="J139" i="13"/>
  <c r="BK133" i="13"/>
  <c r="J1324" i="2"/>
  <c r="BK1315" i="2"/>
  <c r="BK1269" i="2"/>
  <c r="J1226" i="2"/>
  <c r="BK1178" i="2"/>
  <c r="BK1114" i="2"/>
  <c r="BK1024" i="2"/>
  <c r="J952" i="2"/>
  <c r="BK889" i="2"/>
  <c r="J797" i="2"/>
  <c r="BK698" i="2"/>
  <c r="BK636" i="2"/>
  <c r="J491" i="2"/>
  <c r="BK379" i="2"/>
  <c r="J208" i="2"/>
  <c r="BK1531" i="2"/>
  <c r="J1438" i="2"/>
  <c r="BK1413" i="2"/>
  <c r="BK1381" i="2"/>
  <c r="J1339" i="2"/>
  <c r="BK1309" i="2"/>
  <c r="J1259" i="2"/>
  <c r="BK1229" i="2"/>
  <c r="BK1180" i="2"/>
  <c r="BK1137" i="2"/>
  <c r="BK1083" i="2"/>
  <c r="J991" i="2"/>
  <c r="J957" i="2"/>
  <c r="J839" i="2"/>
  <c r="BK689" i="2"/>
  <c r="J633" i="2"/>
  <c r="BK507" i="2"/>
  <c r="BK476" i="2"/>
  <c r="BK302" i="2"/>
  <c r="J924" i="2"/>
  <c r="J869" i="2"/>
  <c r="J739" i="2"/>
  <c r="BK662" i="2"/>
  <c r="J495" i="2"/>
  <c r="BK340" i="2"/>
  <c r="BK240" i="2"/>
  <c r="BK160" i="2"/>
  <c r="BK898" i="2"/>
  <c r="J864" i="2"/>
  <c r="J774" i="2"/>
  <c r="J565" i="2"/>
  <c r="BK351" i="2"/>
  <c r="J240" i="2"/>
  <c r="J188" i="2"/>
  <c r="J1525" i="2"/>
  <c r="J1462" i="2"/>
  <c r="J1453" i="2"/>
  <c r="J1435" i="2"/>
  <c r="J1413" i="2"/>
  <c r="BK1375" i="2"/>
  <c r="J1315" i="2"/>
  <c r="J1286" i="2"/>
  <c r="BK1259" i="2"/>
  <c r="J1229" i="2"/>
  <c r="BK1203" i="2"/>
  <c r="BK1143" i="2"/>
  <c r="BK1094" i="2"/>
  <c r="J1051" i="2"/>
  <c r="J1011" i="2"/>
  <c r="BK949" i="2"/>
  <c r="J934" i="2"/>
  <c r="J792" i="2"/>
  <c r="J703" i="2"/>
  <c r="BK578" i="2"/>
  <c r="J519" i="2"/>
  <c r="BK438" i="2"/>
  <c r="J260" i="2"/>
  <c r="J874" i="2"/>
  <c r="BK792" i="2"/>
  <c r="BK722" i="2"/>
  <c r="J643" i="2"/>
  <c r="BK550" i="2"/>
  <c r="J513" i="2"/>
  <c r="J371" i="2"/>
  <c r="J160" i="2"/>
  <c r="J410" i="3"/>
  <c r="J363" i="3"/>
  <c r="J320" i="3"/>
  <c r="BK291" i="3"/>
  <c r="J253" i="3"/>
  <c r="J209" i="3"/>
  <c r="J183" i="3"/>
  <c r="BK152" i="3"/>
  <c r="BK335" i="3"/>
  <c r="J297" i="3"/>
  <c r="J268" i="3"/>
  <c r="BK139" i="3"/>
  <c r="J405" i="3"/>
  <c r="BK363" i="3"/>
  <c r="J327" i="3"/>
  <c r="J291" i="3"/>
  <c r="J237" i="3"/>
  <c r="J172" i="3"/>
  <c r="BK428" i="3"/>
  <c r="BK390" i="3"/>
  <c r="J354" i="3"/>
  <c r="J333" i="3"/>
  <c r="BK277" i="3"/>
  <c r="BK234" i="3"/>
  <c r="BK203" i="3"/>
  <c r="J141" i="3"/>
  <c r="BK420" i="3"/>
  <c r="BK403" i="3"/>
  <c r="BK317" i="3"/>
  <c r="J260" i="3"/>
  <c r="BK179" i="3"/>
  <c r="BK144" i="3"/>
  <c r="J399" i="3"/>
  <c r="BK350" i="3"/>
  <c r="BK309" i="3"/>
  <c r="J275" i="3"/>
  <c r="J249" i="3"/>
  <c r="BK207" i="3"/>
  <c r="BK172" i="3"/>
  <c r="BK119" i="4"/>
  <c r="BK123" i="5"/>
  <c r="J123" i="5"/>
  <c r="J176" i="6"/>
  <c r="J137" i="6"/>
  <c r="J188" i="6"/>
  <c r="J168" i="6"/>
  <c r="BK271" i="7"/>
  <c r="BK228" i="7"/>
  <c r="BK206" i="7"/>
  <c r="J175" i="7"/>
  <c r="BK155" i="7"/>
  <c r="BK135" i="7"/>
  <c r="J250" i="7"/>
  <c r="J216" i="7"/>
  <c r="J187" i="7"/>
  <c r="J163" i="7"/>
  <c r="J131" i="7"/>
  <c r="J232" i="7"/>
  <c r="BK185" i="7"/>
  <c r="BK163" i="7"/>
  <c r="BK131" i="7"/>
  <c r="BK267" i="7"/>
  <c r="J204" i="7"/>
  <c r="BK147" i="7"/>
  <c r="J254" i="7"/>
  <c r="J161" i="7"/>
  <c r="BK264" i="7"/>
  <c r="J236" i="7"/>
  <c r="BK216" i="7"/>
  <c r="BK195" i="7"/>
  <c r="BK167" i="7"/>
  <c r="J129" i="7"/>
  <c r="J191" i="8"/>
  <c r="J141" i="8"/>
  <c r="J227" i="8"/>
  <c r="J187" i="8"/>
  <c r="J135" i="8"/>
  <c r="J167" i="8"/>
  <c r="J133" i="8"/>
  <c r="J215" i="8"/>
  <c r="BK193" i="8"/>
  <c r="BK155" i="8"/>
  <c r="BK217" i="8"/>
  <c r="BK182" i="8"/>
  <c r="J157" i="8"/>
  <c r="J223" i="8"/>
  <c r="J208" i="8"/>
  <c r="BK180" i="8"/>
  <c r="BK141" i="8"/>
  <c r="BK174" i="9"/>
  <c r="BK152" i="9"/>
  <c r="BK187" i="9"/>
  <c r="BK154" i="9"/>
  <c r="J127" i="9"/>
  <c r="J164" i="9"/>
  <c r="J139" i="9"/>
  <c r="J185" i="9"/>
  <c r="BK149" i="9"/>
  <c r="BK125" i="9"/>
  <c r="BK158" i="9"/>
  <c r="J121" i="9"/>
  <c r="J158" i="10"/>
  <c r="J138" i="10"/>
  <c r="BK126" i="10"/>
  <c r="BK191" i="10"/>
  <c r="BK165" i="10"/>
  <c r="J152" i="10"/>
  <c r="BK183" i="10"/>
  <c r="BK152" i="10"/>
  <c r="J183" i="10"/>
  <c r="BK144" i="10"/>
  <c r="J173" i="10"/>
  <c r="BK136" i="10"/>
  <c r="J142" i="11"/>
  <c r="J160" i="11"/>
  <c r="BK144" i="11"/>
  <c r="J137" i="11"/>
  <c r="J169" i="11"/>
  <c r="BK146" i="11"/>
  <c r="J212" i="12"/>
  <c r="J168" i="12"/>
  <c r="J196" i="12"/>
  <c r="BK135" i="12"/>
  <c r="BK218" i="12"/>
  <c r="J190" i="12"/>
  <c r="BK215" i="12"/>
  <c r="J160" i="13"/>
  <c r="J126" i="13"/>
  <c r="BK147" i="13"/>
  <c r="BK144" i="13"/>
  <c r="BK1339" i="2"/>
  <c r="BK1306" i="2"/>
  <c r="BK1237" i="2"/>
  <c r="BK1215" i="2"/>
  <c r="J1168" i="2"/>
  <c r="J1130" i="2"/>
  <c r="BK1087" i="2"/>
  <c r="J1018" i="2"/>
  <c r="J949" i="2"/>
  <c r="BK834" i="2"/>
  <c r="BK752" i="2"/>
  <c r="BK695" i="2"/>
  <c r="BK603" i="2"/>
  <c r="BK451" i="2"/>
  <c r="J297" i="2"/>
  <c r="BK174" i="2"/>
  <c r="J1531" i="2"/>
  <c r="BK1447" i="2"/>
  <c r="J1429" i="2"/>
  <c r="J1389" i="2"/>
  <c r="BK1355" i="2"/>
  <c r="J1330" i="2"/>
  <c r="BK1289" i="2"/>
  <c r="BK1243" i="2"/>
  <c r="J1220" i="2"/>
  <c r="J1195" i="2"/>
  <c r="J1143" i="2"/>
  <c r="J1062" i="2"/>
  <c r="BK999" i="2"/>
  <c r="BK918" i="2"/>
  <c r="J763" i="2"/>
  <c r="J657" i="2"/>
  <c r="BK498" i="2"/>
  <c r="BK471" i="2"/>
  <c r="J351" i="2"/>
  <c r="BK208" i="2"/>
  <c r="J889" i="2"/>
  <c r="BK816" i="2"/>
  <c r="J689" i="2"/>
  <c r="J572" i="2"/>
  <c r="J485" i="2"/>
  <c r="BK413" i="2"/>
  <c r="BK267" i="2"/>
  <c r="J218" i="2"/>
  <c r="J147" i="2"/>
  <c r="BK934" i="2"/>
  <c r="BK884" i="2"/>
  <c r="BK811" i="2"/>
  <c r="J678" i="2"/>
  <c r="BK464" i="2"/>
  <c r="BK362" i="2"/>
  <c r="J273" i="2"/>
  <c r="J202" i="2"/>
  <c r="J1483" i="2"/>
  <c r="J1466" i="2"/>
  <c r="J1456" i="2"/>
  <c r="BK1441" i="2"/>
  <c r="J1417" i="2"/>
  <c r="BK1330" i="2"/>
  <c r="J1289" i="2"/>
  <c r="J1269" i="2"/>
  <c r="BK1241" i="2"/>
  <c r="BK1213" i="2"/>
  <c r="BK1173" i="2"/>
  <c r="J1083" i="2"/>
  <c r="J1043" i="2"/>
  <c r="J1001" i="2"/>
  <c r="J964" i="2"/>
  <c r="J910" i="2"/>
  <c r="BK739" i="2"/>
  <c r="BK653" i="2"/>
  <c r="BK468" i="2"/>
  <c r="J455" i="2"/>
  <c r="BK371" i="2"/>
  <c r="AS94" i="1"/>
  <c r="J340" i="2"/>
  <c r="J154" i="2"/>
  <c r="BK399" i="3"/>
  <c r="BK372" i="3"/>
  <c r="BK307" i="3"/>
  <c r="J245" i="3"/>
  <c r="J197" i="3"/>
  <c r="J166" i="3"/>
  <c r="J395" i="3"/>
  <c r="BK361" i="3"/>
  <c r="BK323" i="3"/>
  <c r="BK273" i="3"/>
  <c r="BK435" i="3"/>
  <c r="J397" i="3"/>
  <c r="J372" i="3"/>
  <c r="BK313" i="3"/>
  <c r="J282" i="3"/>
  <c r="BK191" i="3"/>
  <c r="BK154" i="3"/>
  <c r="BK418" i="3"/>
  <c r="J374" i="3"/>
  <c r="J323" i="3"/>
  <c r="BK271" i="3"/>
  <c r="BK245" i="3"/>
  <c r="BK218" i="3"/>
  <c r="J191" i="3"/>
  <c r="BK148" i="3"/>
  <c r="BK424" i="3"/>
  <c r="BK378" i="3"/>
  <c r="J311" i="3"/>
  <c r="BK282" i="3"/>
  <c r="J234" i="3"/>
  <c r="J201" i="3"/>
  <c r="BK162" i="3"/>
  <c r="BK430" i="3"/>
  <c r="J408" i="3"/>
  <c r="J356" i="3"/>
  <c r="J317" i="3"/>
  <c r="J286" i="3"/>
  <c r="BK268" i="3"/>
  <c r="J255" i="3"/>
  <c r="J241" i="3"/>
  <c r="J224" i="3"/>
  <c r="J187" i="3"/>
  <c r="BK156" i="3"/>
  <c r="F37" i="4"/>
  <c r="BD97" i="1"/>
  <c r="BK168" i="6"/>
  <c r="BK145" i="6"/>
  <c r="J145" i="6"/>
  <c r="J121" i="6"/>
  <c r="J264" i="7"/>
  <c r="BK224" i="7"/>
  <c r="BK183" i="7"/>
  <c r="J159" i="7"/>
  <c r="BK133" i="7"/>
  <c r="J248" i="7"/>
  <c r="J214" i="7"/>
  <c r="J191" i="7"/>
  <c r="BK173" i="7"/>
  <c r="J141" i="7"/>
  <c r="J256" i="7"/>
  <c r="J218" i="7"/>
  <c r="BK179" i="7"/>
  <c r="BK159" i="7"/>
  <c r="J269" i="7"/>
  <c r="BK232" i="7"/>
  <c r="BK177" i="7"/>
  <c r="BK139" i="7"/>
  <c r="BK256" i="7"/>
  <c r="BK129" i="7"/>
  <c r="BK244" i="7"/>
  <c r="BK218" i="7"/>
  <c r="BK197" i="7"/>
  <c r="BK145" i="7"/>
  <c r="BK184" i="8"/>
  <c r="J139" i="8"/>
  <c r="BK221" i="8"/>
  <c r="BK202" i="8"/>
  <c r="BK165" i="8"/>
  <c r="BK231" i="8"/>
  <c r="J148" i="8"/>
  <c r="J233" i="8"/>
  <c r="J212" i="8"/>
  <c r="J184" i="8"/>
  <c r="BK157" i="8"/>
  <c r="BK133" i="8"/>
  <c r="BK187" i="8"/>
  <c r="BK163" i="8"/>
  <c r="BK233" i="8"/>
  <c r="BK210" i="8"/>
  <c r="BK191" i="8"/>
  <c r="BK139" i="8"/>
  <c r="BK179" i="9"/>
  <c r="BK160" i="9"/>
  <c r="J189" i="9"/>
  <c r="J156" i="9"/>
  <c r="J129" i="9"/>
  <c r="BK168" i="9"/>
  <c r="J143" i="9"/>
  <c r="BK123" i="9"/>
  <c r="J168" i="9"/>
  <c r="J141" i="9"/>
  <c r="J166" i="9"/>
  <c r="J145" i="9"/>
  <c r="BK187" i="10"/>
  <c r="BK156" i="10"/>
  <c r="BK134" i="10"/>
  <c r="J123" i="10"/>
  <c r="BK181" i="10"/>
  <c r="J163" i="10"/>
  <c r="J187" i="10"/>
  <c r="J177" i="10"/>
  <c r="J154" i="10"/>
  <c r="BK189" i="10"/>
  <c r="BK123" i="10"/>
  <c r="J181" i="10"/>
  <c r="BK128" i="10"/>
  <c r="BK131" i="11"/>
  <c r="J150" i="11"/>
  <c r="BK148" i="11"/>
  <c r="J125" i="11"/>
  <c r="BK135" i="11"/>
  <c r="J165" i="11"/>
  <c r="BK154" i="11"/>
  <c r="BK227" i="12"/>
  <c r="BK190" i="12"/>
  <c r="J222" i="12"/>
  <c r="BK183" i="12"/>
  <c r="BK196" i="12"/>
  <c r="J135" i="12"/>
  <c r="J227" i="12"/>
  <c r="J164" i="12"/>
  <c r="BK139" i="12"/>
  <c r="BK174" i="13"/>
  <c r="BK130" i="13"/>
  <c r="BK128" i="13"/>
  <c r="J130" i="13"/>
  <c r="T118" i="5" l="1"/>
  <c r="P118" i="5"/>
  <c r="AU98" i="1"/>
  <c r="BK140" i="2"/>
  <c r="BK227" i="2"/>
  <c r="J227" i="2" s="1"/>
  <c r="J99" i="2" s="1"/>
  <c r="T437" i="2"/>
  <c r="BK677" i="2"/>
  <c r="J677" i="2"/>
  <c r="J106" i="2"/>
  <c r="R677" i="2"/>
  <c r="BK851" i="2"/>
  <c r="J851" i="2" s="1"/>
  <c r="J108" i="2" s="1"/>
  <c r="R851" i="2"/>
  <c r="BK1086" i="2"/>
  <c r="J1086" i="2" s="1"/>
  <c r="J110" i="2" s="1"/>
  <c r="T1183" i="2"/>
  <c r="R1246" i="2"/>
  <c r="T1338" i="2"/>
  <c r="BK1465" i="2"/>
  <c r="J1465" i="2"/>
  <c r="J116" i="2" s="1"/>
  <c r="T1530" i="2"/>
  <c r="T138" i="3"/>
  <c r="BK176" i="3"/>
  <c r="J176" i="3" s="1"/>
  <c r="J99" i="3" s="1"/>
  <c r="BK236" i="3"/>
  <c r="J236" i="3"/>
  <c r="J101" i="3" s="1"/>
  <c r="P257" i="3"/>
  <c r="T270" i="3"/>
  <c r="P281" i="3"/>
  <c r="R281" i="3"/>
  <c r="T322" i="3"/>
  <c r="P367" i="3"/>
  <c r="P392" i="3"/>
  <c r="T407" i="3"/>
  <c r="T120" i="6"/>
  <c r="T119" i="6" s="1"/>
  <c r="T118" i="6" s="1"/>
  <c r="R199" i="7"/>
  <c r="P132" i="8"/>
  <c r="P147" i="8"/>
  <c r="T154" i="8"/>
  <c r="P197" i="8"/>
  <c r="T197" i="8"/>
  <c r="P120" i="9"/>
  <c r="T151" i="9"/>
  <c r="R120" i="10"/>
  <c r="BK160" i="10"/>
  <c r="J160" i="10" s="1"/>
  <c r="J99" i="10" s="1"/>
  <c r="BK139" i="11"/>
  <c r="J139" i="11" s="1"/>
  <c r="J100" i="11" s="1"/>
  <c r="P162" i="11"/>
  <c r="R134" i="12"/>
  <c r="T189" i="12"/>
  <c r="P211" i="12"/>
  <c r="T132" i="13"/>
  <c r="R149" i="13"/>
  <c r="P266" i="2"/>
  <c r="T266" i="2"/>
  <c r="T639" i="2"/>
  <c r="BK725" i="2"/>
  <c r="J725" i="2"/>
  <c r="J107" i="2" s="1"/>
  <c r="BK933" i="2"/>
  <c r="J933" i="2" s="1"/>
  <c r="J109" i="2" s="1"/>
  <c r="T1086" i="2"/>
  <c r="BK1246" i="2"/>
  <c r="J1246" i="2"/>
  <c r="J112" i="2"/>
  <c r="T1268" i="2"/>
  <c r="P1416" i="2"/>
  <c r="T1465" i="2"/>
  <c r="P143" i="3"/>
  <c r="P176" i="3"/>
  <c r="T213" i="3"/>
  <c r="BK257" i="3"/>
  <c r="J257" i="3"/>
  <c r="J102" i="3" s="1"/>
  <c r="R270" i="3"/>
  <c r="BK281" i="3"/>
  <c r="J281" i="3"/>
  <c r="J104" i="3"/>
  <c r="T281" i="3"/>
  <c r="BK322" i="3"/>
  <c r="J322" i="3"/>
  <c r="J107" i="3" s="1"/>
  <c r="R337" i="3"/>
  <c r="R367" i="3"/>
  <c r="P407" i="3"/>
  <c r="P415" i="3"/>
  <c r="P120" i="6"/>
  <c r="P119" i="6" s="1"/>
  <c r="P118" i="6" s="1"/>
  <c r="AU99" i="1" s="1"/>
  <c r="BK126" i="7"/>
  <c r="BK199" i="7"/>
  <c r="J199" i="7"/>
  <c r="J100" i="7"/>
  <c r="P266" i="7"/>
  <c r="BK125" i="8"/>
  <c r="J125" i="8"/>
  <c r="J97" i="8" s="1"/>
  <c r="R125" i="8"/>
  <c r="BK154" i="8"/>
  <c r="J154" i="8"/>
  <c r="J100" i="8"/>
  <c r="T169" i="8"/>
  <c r="P186" i="8"/>
  <c r="BK214" i="8"/>
  <c r="J214" i="8" s="1"/>
  <c r="J104" i="8" s="1"/>
  <c r="BK151" i="9"/>
  <c r="J151" i="9"/>
  <c r="J98" i="9"/>
  <c r="R176" i="9"/>
  <c r="T120" i="10"/>
  <c r="R160" i="10"/>
  <c r="T124" i="11"/>
  <c r="BK162" i="11"/>
  <c r="J162" i="11" s="1"/>
  <c r="J101" i="11" s="1"/>
  <c r="BK134" i="12"/>
  <c r="J134" i="12" s="1"/>
  <c r="J99" i="12" s="1"/>
  <c r="T211" i="12"/>
  <c r="T210" i="12" s="1"/>
  <c r="T149" i="13"/>
  <c r="T123" i="13" s="1"/>
  <c r="T122" i="13" s="1"/>
  <c r="T140" i="2"/>
  <c r="T139" i="2" s="1"/>
  <c r="T227" i="2"/>
  <c r="BK437" i="2"/>
  <c r="J437" i="2" s="1"/>
  <c r="J101" i="2" s="1"/>
  <c r="P639" i="2"/>
  <c r="BK661" i="2"/>
  <c r="J661" i="2"/>
  <c r="J105" i="2" s="1"/>
  <c r="P725" i="2"/>
  <c r="T933" i="2"/>
  <c r="BK1183" i="2"/>
  <c r="J1183" i="2" s="1"/>
  <c r="J111" i="2" s="1"/>
  <c r="P1268" i="2"/>
  <c r="R1338" i="2"/>
  <c r="R1465" i="2"/>
  <c r="R138" i="3"/>
  <c r="T176" i="3"/>
  <c r="T236" i="3"/>
  <c r="P270" i="3"/>
  <c r="R288" i="3"/>
  <c r="BK337" i="3"/>
  <c r="J337" i="3"/>
  <c r="J108" i="3" s="1"/>
  <c r="BK360" i="3"/>
  <c r="J360" i="3"/>
  <c r="J109" i="3" s="1"/>
  <c r="R360" i="3"/>
  <c r="BK392" i="3"/>
  <c r="J392" i="3" s="1"/>
  <c r="J111" i="3" s="1"/>
  <c r="R407" i="3"/>
  <c r="P126" i="7"/>
  <c r="T199" i="7"/>
  <c r="BK132" i="8"/>
  <c r="J132" i="8" s="1"/>
  <c r="J98" i="8" s="1"/>
  <c r="P154" i="8"/>
  <c r="P169" i="8"/>
  <c r="BK186" i="8"/>
  <c r="J186" i="8"/>
  <c r="J102" i="8"/>
  <c r="T214" i="8"/>
  <c r="T120" i="9"/>
  <c r="T119" i="9"/>
  <c r="T176" i="9"/>
  <c r="P125" i="10"/>
  <c r="P160" i="10"/>
  <c r="P124" i="11"/>
  <c r="T139" i="11"/>
  <c r="P134" i="12"/>
  <c r="P126" i="12" s="1"/>
  <c r="P189" i="12"/>
  <c r="BK221" i="12"/>
  <c r="J221" i="12"/>
  <c r="J105" i="12" s="1"/>
  <c r="R221" i="12"/>
  <c r="P132" i="13"/>
  <c r="BK168" i="13"/>
  <c r="J168" i="13"/>
  <c r="J102" i="13" s="1"/>
  <c r="R140" i="2"/>
  <c r="P227" i="2"/>
  <c r="R437" i="2"/>
  <c r="T661" i="2"/>
  <c r="P677" i="2"/>
  <c r="T677" i="2"/>
  <c r="P851" i="2"/>
  <c r="T851" i="2"/>
  <c r="P1086" i="2"/>
  <c r="P1183" i="2"/>
  <c r="P1246" i="2"/>
  <c r="R1268" i="2"/>
  <c r="BK1416" i="2"/>
  <c r="J1416" i="2" s="1"/>
  <c r="J115" i="2" s="1"/>
  <c r="P1465" i="2"/>
  <c r="R1530" i="2"/>
  <c r="P138" i="3"/>
  <c r="R143" i="3"/>
  <c r="BK213" i="3"/>
  <c r="J213" i="3"/>
  <c r="J100" i="3" s="1"/>
  <c r="R236" i="3"/>
  <c r="BK270" i="3"/>
  <c r="J270" i="3"/>
  <c r="J103" i="3"/>
  <c r="T288" i="3"/>
  <c r="P337" i="3"/>
  <c r="P360" i="3"/>
  <c r="T360" i="3"/>
  <c r="T392" i="3"/>
  <c r="T415" i="3"/>
  <c r="R120" i="6"/>
  <c r="R119" i="6"/>
  <c r="R118" i="6" s="1"/>
  <c r="T126" i="7"/>
  <c r="T122" i="7"/>
  <c r="T121" i="7" s="1"/>
  <c r="T266" i="7"/>
  <c r="T132" i="8"/>
  <c r="T147" i="8"/>
  <c r="BK169" i="8"/>
  <c r="J169" i="8" s="1"/>
  <c r="J101" i="8" s="1"/>
  <c r="R186" i="8"/>
  <c r="R214" i="8"/>
  <c r="P151" i="9"/>
  <c r="P176" i="9"/>
  <c r="BK120" i="10"/>
  <c r="J120" i="10"/>
  <c r="J97" i="10" s="1"/>
  <c r="R125" i="10"/>
  <c r="R124" i="11"/>
  <c r="R162" i="11"/>
  <c r="BK149" i="13"/>
  <c r="J149" i="13" s="1"/>
  <c r="J101" i="13" s="1"/>
  <c r="R168" i="13"/>
  <c r="R123" i="13" s="1"/>
  <c r="R122" i="13" s="1"/>
  <c r="BK266" i="2"/>
  <c r="J266" i="2" s="1"/>
  <c r="J100" i="2" s="1"/>
  <c r="R266" i="2"/>
  <c r="BK639" i="2"/>
  <c r="J639" i="2" s="1"/>
  <c r="J102" i="2" s="1"/>
  <c r="R661" i="2"/>
  <c r="T725" i="2"/>
  <c r="P933" i="2"/>
  <c r="R1086" i="2"/>
  <c r="BK1268" i="2"/>
  <c r="J1268" i="2"/>
  <c r="J113" i="2" s="1"/>
  <c r="BK1338" i="2"/>
  <c r="J1338" i="2"/>
  <c r="J114" i="2" s="1"/>
  <c r="T1416" i="2"/>
  <c r="P1530" i="2"/>
  <c r="BK138" i="3"/>
  <c r="J138" i="3"/>
  <c r="J97" i="3" s="1"/>
  <c r="T143" i="3"/>
  <c r="P213" i="3"/>
  <c r="P236" i="3"/>
  <c r="R257" i="3"/>
  <c r="P288" i="3"/>
  <c r="R322" i="3"/>
  <c r="BK367" i="3"/>
  <c r="J367" i="3" s="1"/>
  <c r="J110" i="3" s="1"/>
  <c r="R392" i="3"/>
  <c r="BK415" i="3"/>
  <c r="J415" i="3" s="1"/>
  <c r="J114" i="3" s="1"/>
  <c r="BK120" i="6"/>
  <c r="BK119" i="6"/>
  <c r="BK118" i="6" s="1"/>
  <c r="J118" i="6" s="1"/>
  <c r="P199" i="7"/>
  <c r="R266" i="7"/>
  <c r="P125" i="8"/>
  <c r="T125" i="8"/>
  <c r="BK147" i="8"/>
  <c r="J147" i="8"/>
  <c r="J99" i="8" s="1"/>
  <c r="R154" i="8"/>
  <c r="BK197" i="8"/>
  <c r="J197" i="8" s="1"/>
  <c r="J103" i="8" s="1"/>
  <c r="R197" i="8"/>
  <c r="R120" i="9"/>
  <c r="BK176" i="9"/>
  <c r="J176" i="9" s="1"/>
  <c r="J99" i="9" s="1"/>
  <c r="P120" i="10"/>
  <c r="T125" i="10"/>
  <c r="P139" i="11"/>
  <c r="T162" i="11"/>
  <c r="T134" i="12"/>
  <c r="T126" i="12"/>
  <c r="R189" i="12"/>
  <c r="BK211" i="12"/>
  <c r="J211" i="12"/>
  <c r="J104" i="12" s="1"/>
  <c r="P221" i="12"/>
  <c r="T221" i="12"/>
  <c r="R132" i="13"/>
  <c r="P168" i="13"/>
  <c r="P140" i="2"/>
  <c r="R227" i="2"/>
  <c r="P437" i="2"/>
  <c r="R639" i="2"/>
  <c r="P661" i="2"/>
  <c r="R725" i="2"/>
  <c r="R933" i="2"/>
  <c r="R1183" i="2"/>
  <c r="T1246" i="2"/>
  <c r="P1338" i="2"/>
  <c r="R1416" i="2"/>
  <c r="BK1530" i="2"/>
  <c r="J1530" i="2"/>
  <c r="J117" i="2" s="1"/>
  <c r="BK143" i="3"/>
  <c r="J143" i="3" s="1"/>
  <c r="J98" i="3" s="1"/>
  <c r="R176" i="3"/>
  <c r="R213" i="3"/>
  <c r="T257" i="3"/>
  <c r="BK288" i="3"/>
  <c r="J288" i="3" s="1"/>
  <c r="J105" i="3" s="1"/>
  <c r="P322" i="3"/>
  <c r="T337" i="3"/>
  <c r="T367" i="3"/>
  <c r="BK407" i="3"/>
  <c r="J407" i="3" s="1"/>
  <c r="J112" i="3" s="1"/>
  <c r="R415" i="3"/>
  <c r="R126" i="7"/>
  <c r="R122" i="7" s="1"/>
  <c r="R121" i="7" s="1"/>
  <c r="BK266" i="7"/>
  <c r="J266" i="7" s="1"/>
  <c r="J101" i="7" s="1"/>
  <c r="R132" i="8"/>
  <c r="R147" i="8"/>
  <c r="R169" i="8"/>
  <c r="T186" i="8"/>
  <c r="P214" i="8"/>
  <c r="BK120" i="9"/>
  <c r="J120" i="9" s="1"/>
  <c r="J97" i="9" s="1"/>
  <c r="R151" i="9"/>
  <c r="BK125" i="10"/>
  <c r="J125" i="10" s="1"/>
  <c r="J98" i="10" s="1"/>
  <c r="T160" i="10"/>
  <c r="BK124" i="11"/>
  <c r="J124" i="11" s="1"/>
  <c r="J99" i="11" s="1"/>
  <c r="R139" i="11"/>
  <c r="BK189" i="12"/>
  <c r="J189" i="12" s="1"/>
  <c r="J101" i="12" s="1"/>
  <c r="R211" i="12"/>
  <c r="R210" i="12" s="1"/>
  <c r="BK132" i="13"/>
  <c r="J132" i="13"/>
  <c r="J98" i="13" s="1"/>
  <c r="P149" i="13"/>
  <c r="P123" i="13" s="1"/>
  <c r="P122" i="13" s="1"/>
  <c r="AU106" i="1" s="1"/>
  <c r="T168" i="13"/>
  <c r="BK319" i="3"/>
  <c r="J319" i="3"/>
  <c r="J106" i="3" s="1"/>
  <c r="BK119" i="5"/>
  <c r="J119" i="5"/>
  <c r="J97" i="5" s="1"/>
  <c r="BK1551" i="2"/>
  <c r="J1551" i="2" s="1"/>
  <c r="J118" i="2" s="1"/>
  <c r="BK206" i="12"/>
  <c r="J206" i="12" s="1"/>
  <c r="J102" i="12" s="1"/>
  <c r="BK412" i="3"/>
  <c r="J412" i="3" s="1"/>
  <c r="J113" i="3" s="1"/>
  <c r="BK434" i="3"/>
  <c r="J434" i="3"/>
  <c r="J115" i="3"/>
  <c r="BK437" i="3"/>
  <c r="J437" i="3" s="1"/>
  <c r="J116" i="3" s="1"/>
  <c r="BK656" i="2"/>
  <c r="J656" i="2"/>
  <c r="J103" i="2" s="1"/>
  <c r="BK127" i="12"/>
  <c r="BK126" i="12" s="1"/>
  <c r="J126" i="12" s="1"/>
  <c r="J97" i="12" s="1"/>
  <c r="J127" i="12"/>
  <c r="J98" i="12" s="1"/>
  <c r="BK182" i="12"/>
  <c r="J182" i="12"/>
  <c r="J100" i="12" s="1"/>
  <c r="BK143" i="13"/>
  <c r="J143" i="13" s="1"/>
  <c r="J99" i="13" s="1"/>
  <c r="BK146" i="13"/>
  <c r="J146" i="13" s="1"/>
  <c r="J100" i="13" s="1"/>
  <c r="BK118" i="4"/>
  <c r="J118" i="4" s="1"/>
  <c r="J97" i="4" s="1"/>
  <c r="BK122" i="5"/>
  <c r="J122" i="5"/>
  <c r="J98" i="5"/>
  <c r="BK123" i="7"/>
  <c r="J123" i="7" s="1"/>
  <c r="J98" i="7" s="1"/>
  <c r="F92" i="13"/>
  <c r="J119" i="13"/>
  <c r="BE130" i="13"/>
  <c r="BE139" i="13"/>
  <c r="BE147" i="13"/>
  <c r="BE155" i="13"/>
  <c r="J91" i="13"/>
  <c r="BE166" i="13"/>
  <c r="BE174" i="13"/>
  <c r="E85" i="13"/>
  <c r="F91" i="13"/>
  <c r="BE124" i="13"/>
  <c r="BE128" i="13"/>
  <c r="BE141" i="13"/>
  <c r="BE160" i="13"/>
  <c r="BE169" i="13"/>
  <c r="J89" i="13"/>
  <c r="BE133" i="13"/>
  <c r="BE150" i="13"/>
  <c r="BE126" i="13"/>
  <c r="BE144" i="13"/>
  <c r="E115" i="12"/>
  <c r="F121" i="12"/>
  <c r="J122" i="12"/>
  <c r="BE135" i="12"/>
  <c r="BE193" i="12"/>
  <c r="BE212" i="12"/>
  <c r="BE218" i="12"/>
  <c r="BE227" i="12"/>
  <c r="J89" i="12"/>
  <c r="F92" i="12"/>
  <c r="BE128" i="12"/>
  <c r="BE183" i="12"/>
  <c r="BE196" i="12"/>
  <c r="BE199" i="12"/>
  <c r="BE222" i="12"/>
  <c r="BE238" i="12"/>
  <c r="BE168" i="12"/>
  <c r="BE176" i="12"/>
  <c r="BE190" i="12"/>
  <c r="BE203" i="12"/>
  <c r="BE207" i="12"/>
  <c r="J121" i="12"/>
  <c r="BE158" i="12"/>
  <c r="BK123" i="11"/>
  <c r="J123" i="11" s="1"/>
  <c r="J98" i="11" s="1"/>
  <c r="BE139" i="12"/>
  <c r="BE164" i="12"/>
  <c r="BE172" i="12"/>
  <c r="BE215" i="12"/>
  <c r="BE233" i="12"/>
  <c r="BK119" i="10"/>
  <c r="J119" i="10" s="1"/>
  <c r="J30" i="10" s="1"/>
  <c r="E111" i="11"/>
  <c r="F118" i="11"/>
  <c r="BE140" i="11"/>
  <c r="BE150" i="11"/>
  <c r="J118" i="11"/>
  <c r="BE131" i="11"/>
  <c r="BE148" i="11"/>
  <c r="J91" i="11"/>
  <c r="BE125" i="11"/>
  <c r="BE154" i="11"/>
  <c r="BE156" i="11"/>
  <c r="BE167" i="11"/>
  <c r="F91" i="11"/>
  <c r="J115" i="11"/>
  <c r="BE133" i="11"/>
  <c r="BE137" i="11"/>
  <c r="BE142" i="11"/>
  <c r="BE160" i="11"/>
  <c r="BE163" i="11"/>
  <c r="BE169" i="11"/>
  <c r="BE127" i="11"/>
  <c r="BE135" i="11"/>
  <c r="BE146" i="11"/>
  <c r="BE152" i="11"/>
  <c r="BE158" i="11"/>
  <c r="BE129" i="11"/>
  <c r="BE144" i="11"/>
  <c r="BE165" i="11"/>
  <c r="E85" i="10"/>
  <c r="F116" i="10"/>
  <c r="BE121" i="10"/>
  <c r="BE130" i="10"/>
  <c r="BE132" i="10"/>
  <c r="BE134" i="10"/>
  <c r="BE144" i="10"/>
  <c r="BE148" i="10"/>
  <c r="BE152" i="10"/>
  <c r="BE158" i="10"/>
  <c r="BE161" i="10"/>
  <c r="J91" i="10"/>
  <c r="F115" i="10"/>
  <c r="BE126" i="10"/>
  <c r="BE142" i="10"/>
  <c r="BE146" i="10"/>
  <c r="BE165" i="10"/>
  <c r="BE171" i="10"/>
  <c r="BE181" i="10"/>
  <c r="J92" i="10"/>
  <c r="BE123" i="10"/>
  <c r="BE136" i="10"/>
  <c r="BE175" i="10"/>
  <c r="BE179" i="10"/>
  <c r="BE191" i="10"/>
  <c r="BE138" i="10"/>
  <c r="BE140" i="10"/>
  <c r="BE150" i="10"/>
  <c r="BE156" i="10"/>
  <c r="BE167" i="10"/>
  <c r="BE169" i="10"/>
  <c r="BE173" i="10"/>
  <c r="BE177" i="10"/>
  <c r="BE183" i="10"/>
  <c r="J89" i="10"/>
  <c r="BE187" i="10"/>
  <c r="BE189" i="10"/>
  <c r="BE128" i="10"/>
  <c r="BE154" i="10"/>
  <c r="BE163" i="10"/>
  <c r="BE185" i="10"/>
  <c r="J89" i="9"/>
  <c r="BE129" i="9"/>
  <c r="BE133" i="9"/>
  <c r="BE143" i="9"/>
  <c r="BE152" i="9"/>
  <c r="BE160" i="9"/>
  <c r="BE164" i="9"/>
  <c r="BE172" i="9"/>
  <c r="BE177" i="9"/>
  <c r="BE181" i="9"/>
  <c r="BE185" i="9"/>
  <c r="E85" i="9"/>
  <c r="J91" i="9"/>
  <c r="F115" i="9"/>
  <c r="BE123" i="9"/>
  <c r="BE131" i="9"/>
  <c r="BE139" i="9"/>
  <c r="BE145" i="9"/>
  <c r="BE156" i="9"/>
  <c r="BE162" i="9"/>
  <c r="F116" i="9"/>
  <c r="BE121" i="9"/>
  <c r="BE127" i="9"/>
  <c r="BE141" i="9"/>
  <c r="BE147" i="9"/>
  <c r="BE158" i="9"/>
  <c r="BE166" i="9"/>
  <c r="BE174" i="9"/>
  <c r="BE179" i="9"/>
  <c r="BE183" i="9"/>
  <c r="J116" i="9"/>
  <c r="BE125" i="9"/>
  <c r="BE137" i="9"/>
  <c r="BE154" i="9"/>
  <c r="BE187" i="9"/>
  <c r="BE189" i="9"/>
  <c r="BE135" i="9"/>
  <c r="BE149" i="9"/>
  <c r="BE168" i="9"/>
  <c r="BE170" i="9"/>
  <c r="E85" i="8"/>
  <c r="F92" i="8"/>
  <c r="BE148" i="8"/>
  <c r="BE161" i="8"/>
  <c r="BE178" i="8"/>
  <c r="BE206" i="8"/>
  <c r="BE217" i="8"/>
  <c r="BE221" i="8"/>
  <c r="BE231" i="8"/>
  <c r="J91" i="8"/>
  <c r="BE128" i="8"/>
  <c r="BE152" i="8"/>
  <c r="BE155" i="8"/>
  <c r="BE165" i="8"/>
  <c r="BE170" i="8"/>
  <c r="BE174" i="8"/>
  <c r="BE191" i="8"/>
  <c r="BE202" i="8"/>
  <c r="BE219" i="8"/>
  <c r="BE223" i="8"/>
  <c r="BE225" i="8"/>
  <c r="BE227" i="8"/>
  <c r="J89" i="8"/>
  <c r="BE139" i="8"/>
  <c r="BE143" i="8"/>
  <c r="BE176" i="8"/>
  <c r="BE204" i="8"/>
  <c r="BE208" i="8"/>
  <c r="BE235" i="8"/>
  <c r="J126" i="7"/>
  <c r="J99" i="7"/>
  <c r="J92" i="8"/>
  <c r="F120" i="8"/>
  <c r="BE141" i="8"/>
  <c r="BE195" i="8"/>
  <c r="BE229" i="8"/>
  <c r="BE126" i="8"/>
  <c r="BE145" i="8"/>
  <c r="BE150" i="8"/>
  <c r="BE157" i="8"/>
  <c r="BE159" i="8"/>
  <c r="BE167" i="8"/>
  <c r="BE172" i="8"/>
  <c r="BE180" i="8"/>
  <c r="BE184" i="8"/>
  <c r="BE200" i="8"/>
  <c r="BE212" i="8"/>
  <c r="BE233" i="8"/>
  <c r="BE130" i="8"/>
  <c r="BE133" i="8"/>
  <c r="BE135" i="8"/>
  <c r="BE137" i="8"/>
  <c r="BE163" i="8"/>
  <c r="BE182" i="8"/>
  <c r="BE187" i="8"/>
  <c r="BE189" i="8"/>
  <c r="BE193" i="8"/>
  <c r="BE198" i="8"/>
  <c r="BE210" i="8"/>
  <c r="BE215" i="8"/>
  <c r="J119" i="6"/>
  <c r="J97" i="6" s="1"/>
  <c r="J120" i="6"/>
  <c r="J98" i="6" s="1"/>
  <c r="E85" i="7"/>
  <c r="J92" i="7"/>
  <c r="F118" i="7"/>
  <c r="BE179" i="7"/>
  <c r="BE183" i="7"/>
  <c r="BE189" i="7"/>
  <c r="BE226" i="7"/>
  <c r="BE242" i="7"/>
  <c r="BE269" i="7"/>
  <c r="BE127" i="7"/>
  <c r="BE155" i="7"/>
  <c r="BE159" i="7"/>
  <c r="BE248" i="7"/>
  <c r="BE252" i="7"/>
  <c r="J115" i="7"/>
  <c r="BE137" i="7"/>
  <c r="BE151" i="7"/>
  <c r="BE171" i="7"/>
  <c r="BE187" i="7"/>
  <c r="BE197" i="7"/>
  <c r="BE202" i="7"/>
  <c r="BE210" i="7"/>
  <c r="BE214" i="7"/>
  <c r="BE236" i="7"/>
  <c r="BE244" i="7"/>
  <c r="BE250" i="7"/>
  <c r="BE258" i="7"/>
  <c r="BE262" i="7"/>
  <c r="BE271" i="7"/>
  <c r="BE275" i="7"/>
  <c r="F91" i="7"/>
  <c r="J117" i="7"/>
  <c r="BE124" i="7"/>
  <c r="BE145" i="7"/>
  <c r="BE153" i="7"/>
  <c r="BE161" i="7"/>
  <c r="BE165" i="7"/>
  <c r="BE175" i="7"/>
  <c r="BE195" i="7"/>
  <c r="BE206" i="7"/>
  <c r="BE216" i="7"/>
  <c r="BE220" i="7"/>
  <c r="BE224" i="7"/>
  <c r="BE228" i="7"/>
  <c r="BE230" i="7"/>
  <c r="BE234" i="7"/>
  <c r="BE238" i="7"/>
  <c r="BE240" i="7"/>
  <c r="BE254" i="7"/>
  <c r="BE264" i="7"/>
  <c r="BE133" i="7"/>
  <c r="BE135" i="7"/>
  <c r="BE139" i="7"/>
  <c r="BE149" i="7"/>
  <c r="BE169" i="7"/>
  <c r="BE177" i="7"/>
  <c r="BE204" i="7"/>
  <c r="BE208" i="7"/>
  <c r="BE212" i="7"/>
  <c r="BE218" i="7"/>
  <c r="BE222" i="7"/>
  <c r="BE246" i="7"/>
  <c r="BE260" i="7"/>
  <c r="BE129" i="7"/>
  <c r="BE131" i="7"/>
  <c r="BE141" i="7"/>
  <c r="BE143" i="7"/>
  <c r="BE147" i="7"/>
  <c r="BE157" i="7"/>
  <c r="BE163" i="7"/>
  <c r="BE167" i="7"/>
  <c r="BE173" i="7"/>
  <c r="BE181" i="7"/>
  <c r="BE185" i="7"/>
  <c r="BE191" i="7"/>
  <c r="BE193" i="7"/>
  <c r="BE200" i="7"/>
  <c r="BE232" i="7"/>
  <c r="BE256" i="7"/>
  <c r="BE267" i="7"/>
  <c r="BE273" i="7"/>
  <c r="J89" i="6"/>
  <c r="F92" i="6"/>
  <c r="J115" i="6"/>
  <c r="E85" i="6"/>
  <c r="BE129" i="6"/>
  <c r="BE145" i="6"/>
  <c r="J114" i="6"/>
  <c r="BE168" i="6"/>
  <c r="BE183" i="6"/>
  <c r="F114" i="6"/>
  <c r="BE121" i="6"/>
  <c r="BE137" i="6"/>
  <c r="BE161" i="6"/>
  <c r="BE176" i="6"/>
  <c r="BE188" i="6"/>
  <c r="BE153" i="6"/>
  <c r="J91" i="5"/>
  <c r="J112" i="5"/>
  <c r="F114" i="5"/>
  <c r="E108" i="5"/>
  <c r="F115" i="5"/>
  <c r="BE120" i="5"/>
  <c r="BE123" i="5"/>
  <c r="J115" i="5"/>
  <c r="E85" i="4"/>
  <c r="F91" i="4"/>
  <c r="J111" i="4"/>
  <c r="J91" i="4"/>
  <c r="J114" i="4"/>
  <c r="F92" i="4"/>
  <c r="BE119" i="4"/>
  <c r="J133" i="3"/>
  <c r="BE141" i="3"/>
  <c r="BE166" i="3"/>
  <c r="BE177" i="3"/>
  <c r="BE185" i="3"/>
  <c r="BE209" i="3"/>
  <c r="BE214" i="3"/>
  <c r="BE266" i="3"/>
  <c r="BE282" i="3"/>
  <c r="BE295" i="3"/>
  <c r="BE299" i="3"/>
  <c r="BE307" i="3"/>
  <c r="BE313" i="3"/>
  <c r="BE320" i="3"/>
  <c r="BE363" i="3"/>
  <c r="BE382" i="3"/>
  <c r="BE384" i="3"/>
  <c r="BE393" i="3"/>
  <c r="BE401" i="3"/>
  <c r="BE405" i="3"/>
  <c r="BE410" i="3"/>
  <c r="BE422" i="3"/>
  <c r="BE438" i="3"/>
  <c r="J131" i="3"/>
  <c r="BE139" i="3"/>
  <c r="BE154" i="3"/>
  <c r="BE156" i="3"/>
  <c r="BE164" i="3"/>
  <c r="BE170" i="3"/>
  <c r="BE172" i="3"/>
  <c r="BE183" i="3"/>
  <c r="BE218" i="3"/>
  <c r="BE232" i="3"/>
  <c r="BE237" i="3"/>
  <c r="BE241" i="3"/>
  <c r="BE249" i="3"/>
  <c r="BE297" i="3"/>
  <c r="BE315" i="3"/>
  <c r="BE338" i="3"/>
  <c r="BE348" i="3"/>
  <c r="BE376" i="3"/>
  <c r="BE408" i="3"/>
  <c r="BE426" i="3"/>
  <c r="J92" i="3"/>
  <c r="BE144" i="3"/>
  <c r="BE168" i="3"/>
  <c r="BE181" i="3"/>
  <c r="BE187" i="3"/>
  <c r="BE197" i="3"/>
  <c r="BE205" i="3"/>
  <c r="BE211" i="3"/>
  <c r="BE289" i="3"/>
  <c r="BE291" i="3"/>
  <c r="BE293" i="3"/>
  <c r="BE327" i="3"/>
  <c r="BE331" i="3"/>
  <c r="BE368" i="3"/>
  <c r="BE372" i="3"/>
  <c r="BE424" i="3"/>
  <c r="BE430" i="3"/>
  <c r="BE435" i="3"/>
  <c r="E85" i="3"/>
  <c r="F91" i="3"/>
  <c r="F134" i="3"/>
  <c r="BE152" i="3"/>
  <c r="BE162" i="3"/>
  <c r="BE201" i="3"/>
  <c r="BE228" i="3"/>
  <c r="BE243" i="3"/>
  <c r="BE245" i="3"/>
  <c r="BE253" i="3"/>
  <c r="BE262" i="3"/>
  <c r="BE264" i="3"/>
  <c r="BE277" i="3"/>
  <c r="BE279" i="3"/>
  <c r="BE284" i="3"/>
  <c r="BE286" i="3"/>
  <c r="BE301" i="3"/>
  <c r="BE305" i="3"/>
  <c r="BE309" i="3"/>
  <c r="BE311" i="3"/>
  <c r="BE317" i="3"/>
  <c r="BE325" i="3"/>
  <c r="BE342" i="3"/>
  <c r="BE356" i="3"/>
  <c r="BE374" i="3"/>
  <c r="BE386" i="3"/>
  <c r="BE388" i="3"/>
  <c r="BE403" i="3"/>
  <c r="BE416" i="3"/>
  <c r="BE428" i="3"/>
  <c r="BE432" i="3"/>
  <c r="J140" i="2"/>
  <c r="J98" i="2" s="1"/>
  <c r="BE158" i="3"/>
  <c r="BE174" i="3"/>
  <c r="BE179" i="3"/>
  <c r="BE191" i="3"/>
  <c r="BE203" i="3"/>
  <c r="BE260" i="3"/>
  <c r="BE271" i="3"/>
  <c r="BE333" i="3"/>
  <c r="BE350" i="3"/>
  <c r="BE390" i="3"/>
  <c r="BE399" i="3"/>
  <c r="BE148" i="3"/>
  <c r="BE160" i="3"/>
  <c r="BE195" i="3"/>
  <c r="BE207" i="3"/>
  <c r="BE222" i="3"/>
  <c r="BE224" i="3"/>
  <c r="BE234" i="3"/>
  <c r="BE239" i="3"/>
  <c r="BE247" i="3"/>
  <c r="BE251" i="3"/>
  <c r="BE255" i="3"/>
  <c r="BE258" i="3"/>
  <c r="BE268" i="3"/>
  <c r="BE273" i="3"/>
  <c r="BE275" i="3"/>
  <c r="BE323" i="3"/>
  <c r="BE335" i="3"/>
  <c r="BE344" i="3"/>
  <c r="BE354" i="3"/>
  <c r="BE358" i="3"/>
  <c r="BE361" i="3"/>
  <c r="BE378" i="3"/>
  <c r="BE395" i="3"/>
  <c r="BE397" i="3"/>
  <c r="BE413" i="3"/>
  <c r="BE418" i="3"/>
  <c r="BE420" i="3"/>
  <c r="J135" i="2"/>
  <c r="BE208" i="2"/>
  <c r="BE218" i="2"/>
  <c r="BE228" i="2"/>
  <c r="BE273" i="2"/>
  <c r="BE297" i="2"/>
  <c r="BE368" i="2"/>
  <c r="BE451" i="2"/>
  <c r="BE455" i="2"/>
  <c r="BE458" i="2"/>
  <c r="BE468" i="2"/>
  <c r="BE488" i="2"/>
  <c r="BE507" i="2"/>
  <c r="BE534" i="2"/>
  <c r="BE542" i="2"/>
  <c r="BE578" i="2"/>
  <c r="BE653" i="2"/>
  <c r="BE719" i="2"/>
  <c r="BE739" i="2"/>
  <c r="BE741" i="2"/>
  <c r="BE839" i="2"/>
  <c r="BE889" i="2"/>
  <c r="BE1483" i="2"/>
  <c r="E128" i="2"/>
  <c r="F134" i="2"/>
  <c r="BE188" i="2"/>
  <c r="BE362" i="2"/>
  <c r="BE407" i="2"/>
  <c r="BE425" i="2"/>
  <c r="BE501" i="2"/>
  <c r="BE522" i="2"/>
  <c r="BE572" i="2"/>
  <c r="BE649" i="2"/>
  <c r="BE674" i="2"/>
  <c r="BE763" i="2"/>
  <c r="BE774" i="2"/>
  <c r="BE811" i="2"/>
  <c r="BE816" i="2"/>
  <c r="BE852" i="2"/>
  <c r="BE864" i="2"/>
  <c r="BE869" i="2"/>
  <c r="BE895" i="2"/>
  <c r="BE924" i="2"/>
  <c r="BE964" i="2"/>
  <c r="BE985" i="2"/>
  <c r="BE1024" i="2"/>
  <c r="BE1070" i="2"/>
  <c r="BE1087" i="2"/>
  <c r="BE1094" i="2"/>
  <c r="BE1097" i="2"/>
  <c r="BE1114" i="2"/>
  <c r="BE1137" i="2"/>
  <c r="BE1152" i="2"/>
  <c r="BE1158" i="2"/>
  <c r="BE1168" i="2"/>
  <c r="BE1184" i="2"/>
  <c r="BE1207" i="2"/>
  <c r="BE1222" i="2"/>
  <c r="BE1224" i="2"/>
  <c r="BE1237" i="2"/>
  <c r="BE1241" i="2"/>
  <c r="BE1243" i="2"/>
  <c r="BE1253" i="2"/>
  <c r="BE1259" i="2"/>
  <c r="BE1269" i="2"/>
  <c r="BE1298" i="2"/>
  <c r="BE1309" i="2"/>
  <c r="BE1318" i="2"/>
  <c r="BE1324" i="2"/>
  <c r="BE1355" i="2"/>
  <c r="BE1367" i="2"/>
  <c r="BE1381" i="2"/>
  <c r="BE1392" i="2"/>
  <c r="BE1413" i="2"/>
  <c r="BE1429" i="2"/>
  <c r="BE1438" i="2"/>
  <c r="BE1444" i="2"/>
  <c r="BE1447" i="2"/>
  <c r="BE1450" i="2"/>
  <c r="BE1453" i="2"/>
  <c r="BE1456" i="2"/>
  <c r="BE1459" i="2"/>
  <c r="BE1462" i="2"/>
  <c r="BE1466" i="2"/>
  <c r="BE1472" i="2"/>
  <c r="BE1494" i="2"/>
  <c r="BE1531" i="2"/>
  <c r="J134" i="2"/>
  <c r="BE160" i="2"/>
  <c r="BE194" i="2"/>
  <c r="BE248" i="2"/>
  <c r="BE289" i="2"/>
  <c r="BE302" i="2"/>
  <c r="BE379" i="2"/>
  <c r="BE413" i="2"/>
  <c r="BE419" i="2"/>
  <c r="BE431" i="2"/>
  <c r="BE461" i="2"/>
  <c r="BE603" i="2"/>
  <c r="BE636" i="2"/>
  <c r="BE662" i="2"/>
  <c r="BE689" i="2"/>
  <c r="BE695" i="2"/>
  <c r="BE698" i="2"/>
  <c r="BE752" i="2"/>
  <c r="BE787" i="2"/>
  <c r="BE792" i="2"/>
  <c r="BE806" i="2"/>
  <c r="BE821" i="2"/>
  <c r="BE828" i="2"/>
  <c r="BE834" i="2"/>
  <c r="BE845" i="2"/>
  <c r="BE874" i="2"/>
  <c r="BE892" i="2"/>
  <c r="BE910" i="2"/>
  <c r="BE946" i="2"/>
  <c r="BE1489" i="2"/>
  <c r="J89" i="2"/>
  <c r="BE260" i="2"/>
  <c r="BE471" i="2"/>
  <c r="BE491" i="2"/>
  <c r="BE513" i="2"/>
  <c r="BE519" i="2"/>
  <c r="BE556" i="2"/>
  <c r="BE565" i="2"/>
  <c r="BE640" i="2"/>
  <c r="BE643" i="2"/>
  <c r="BE646" i="2"/>
  <c r="BE686" i="2"/>
  <c r="BE703" i="2"/>
  <c r="BE708" i="2"/>
  <c r="BE726" i="2"/>
  <c r="BE782" i="2"/>
  <c r="BE848" i="2"/>
  <c r="BE858" i="2"/>
  <c r="BE884" i="2"/>
  <c r="BE918" i="2"/>
  <c r="BE930" i="2"/>
  <c r="BE949" i="2"/>
  <c r="BE952" i="2"/>
  <c r="BE957" i="2"/>
  <c r="BE1552" i="2"/>
  <c r="F135" i="2"/>
  <c r="BE141" i="2"/>
  <c r="BE154" i="2"/>
  <c r="BE168" i="2"/>
  <c r="BE174" i="2"/>
  <c r="BE182" i="2"/>
  <c r="BE202" i="2"/>
  <c r="BE234" i="2"/>
  <c r="BE240" i="2"/>
  <c r="BE254" i="2"/>
  <c r="BE267" i="2"/>
  <c r="BE318" i="2"/>
  <c r="BE495" i="2"/>
  <c r="BE668" i="2"/>
  <c r="BE722" i="2"/>
  <c r="BE797" i="2"/>
  <c r="BE898" i="2"/>
  <c r="BE934" i="2"/>
  <c r="BE991" i="2"/>
  <c r="BE1001" i="2"/>
  <c r="BE1011" i="2"/>
  <c r="BE1038" i="2"/>
  <c r="BE1051" i="2"/>
  <c r="BE1062" i="2"/>
  <c r="BE1075" i="2"/>
  <c r="BE1083" i="2"/>
  <c r="BE1106" i="2"/>
  <c r="BE1130" i="2"/>
  <c r="BE1143" i="2"/>
  <c r="BE1161" i="2"/>
  <c r="BE1178" i="2"/>
  <c r="BE1199" i="2"/>
  <c r="BE1231" i="2"/>
  <c r="BE1239" i="2"/>
  <c r="BE1286" i="2"/>
  <c r="BE1306" i="2"/>
  <c r="BE1312" i="2"/>
  <c r="BE1315" i="2"/>
  <c r="BE1330" i="2"/>
  <c r="BE1335" i="2"/>
  <c r="BE1339" i="2"/>
  <c r="BE1347" i="2"/>
  <c r="BE1389" i="2"/>
  <c r="BE1401" i="2"/>
  <c r="BE1404" i="2"/>
  <c r="BE1417" i="2"/>
  <c r="BE1423" i="2"/>
  <c r="BE1435" i="2"/>
  <c r="BE1441" i="2"/>
  <c r="BE1520" i="2"/>
  <c r="BE1525" i="2"/>
  <c r="BE1548" i="2"/>
  <c r="BE147" i="2"/>
  <c r="BE334" i="2"/>
  <c r="BE340" i="2"/>
  <c r="BE346" i="2"/>
  <c r="BE351" i="2"/>
  <c r="BE357" i="2"/>
  <c r="BE371" i="2"/>
  <c r="BE401" i="2"/>
  <c r="BE438" i="2"/>
  <c r="BE464" i="2"/>
  <c r="BE476" i="2"/>
  <c r="BE481" i="2"/>
  <c r="BE485" i="2"/>
  <c r="BE498" i="2"/>
  <c r="BE550" i="2"/>
  <c r="BE584" i="2"/>
  <c r="BE611" i="2"/>
  <c r="BE633" i="2"/>
  <c r="BE657" i="2"/>
  <c r="BE678" i="2"/>
  <c r="BE713" i="2"/>
  <c r="BE733" i="2"/>
  <c r="BE879" i="2"/>
  <c r="BE941" i="2"/>
  <c r="BE977" i="2"/>
  <c r="BE999" i="2"/>
  <c r="BE1003" i="2"/>
  <c r="BE1018" i="2"/>
  <c r="BE1032" i="2"/>
  <c r="BE1043" i="2"/>
  <c r="BE1121" i="2"/>
  <c r="BE1173" i="2"/>
  <c r="BE1180" i="2"/>
  <c r="BE1195" i="2"/>
  <c r="BE1203" i="2"/>
  <c r="BE1213" i="2"/>
  <c r="BE1215" i="2"/>
  <c r="BE1220" i="2"/>
  <c r="BE1226" i="2"/>
  <c r="BE1229" i="2"/>
  <c r="BE1247" i="2"/>
  <c r="BE1265" i="2"/>
  <c r="BE1277" i="2"/>
  <c r="BE1280" i="2"/>
  <c r="BE1289" i="2"/>
  <c r="BE1361" i="2"/>
  <c r="BE1375" i="2"/>
  <c r="F34" i="2"/>
  <c r="BA95" i="1"/>
  <c r="F35" i="7"/>
  <c r="BB100" i="1"/>
  <c r="F37" i="8"/>
  <c r="BD101" i="1"/>
  <c r="F36" i="9"/>
  <c r="BC102" i="1" s="1"/>
  <c r="F35" i="11"/>
  <c r="BB104" i="1" s="1"/>
  <c r="F34" i="11"/>
  <c r="BA104" i="1" s="1"/>
  <c r="F37" i="11"/>
  <c r="BD104" i="1" s="1"/>
  <c r="J34" i="12"/>
  <c r="AW105" i="1"/>
  <c r="F34" i="3"/>
  <c r="BA96" i="1" s="1"/>
  <c r="F35" i="3"/>
  <c r="BB96" i="1"/>
  <c r="J34" i="3"/>
  <c r="AW96" i="1" s="1"/>
  <c r="F36" i="3"/>
  <c r="BC96" i="1" s="1"/>
  <c r="F37" i="3"/>
  <c r="BD96" i="1" s="1"/>
  <c r="J34" i="4"/>
  <c r="AW97" i="1"/>
  <c r="F33" i="4"/>
  <c r="AZ97" i="1"/>
  <c r="F37" i="5"/>
  <c r="BD98" i="1" s="1"/>
  <c r="J34" i="5"/>
  <c r="AW98" i="1" s="1"/>
  <c r="F35" i="5"/>
  <c r="BB98" i="1"/>
  <c r="F36" i="5"/>
  <c r="BC98" i="1"/>
  <c r="F34" i="5"/>
  <c r="BA98" i="1" s="1"/>
  <c r="J34" i="6"/>
  <c r="AW99" i="1" s="1"/>
  <c r="F34" i="6"/>
  <c r="BA99" i="1"/>
  <c r="F37" i="6"/>
  <c r="BD99" i="1"/>
  <c r="F35" i="6"/>
  <c r="BB99" i="1" s="1"/>
  <c r="F36" i="6"/>
  <c r="BC99" i="1" s="1"/>
  <c r="F34" i="7"/>
  <c r="BA100" i="1"/>
  <c r="F35" i="8"/>
  <c r="BB101" i="1"/>
  <c r="F34" i="9"/>
  <c r="BA102" i="1" s="1"/>
  <c r="J34" i="10"/>
  <c r="AW103" i="1" s="1"/>
  <c r="F36" i="12"/>
  <c r="BC105" i="1"/>
  <c r="J34" i="13"/>
  <c r="AW106" i="1"/>
  <c r="F35" i="2"/>
  <c r="BB95" i="1" s="1"/>
  <c r="F34" i="8"/>
  <c r="BA101" i="1" s="1"/>
  <c r="F35" i="9"/>
  <c r="BB102" i="1"/>
  <c r="F37" i="10"/>
  <c r="BD103" i="1"/>
  <c r="F34" i="13"/>
  <c r="BA106" i="1" s="1"/>
  <c r="F35" i="13"/>
  <c r="BB106" i="1" s="1"/>
  <c r="F36" i="2"/>
  <c r="BC95" i="1" s="1"/>
  <c r="F37" i="7"/>
  <c r="BD100" i="1"/>
  <c r="F36" i="8"/>
  <c r="BC101" i="1" s="1"/>
  <c r="F34" i="10"/>
  <c r="BA103" i="1" s="1"/>
  <c r="F37" i="12"/>
  <c r="BD105" i="1"/>
  <c r="J34" i="2"/>
  <c r="AW95" i="1" s="1"/>
  <c r="J34" i="7"/>
  <c r="AW100" i="1" s="1"/>
  <c r="J34" i="8"/>
  <c r="AW101" i="1" s="1"/>
  <c r="J34" i="9"/>
  <c r="AW102" i="1"/>
  <c r="F35" i="10"/>
  <c r="BB103" i="1"/>
  <c r="F36" i="11"/>
  <c r="BC104" i="1" s="1"/>
  <c r="F34" i="12"/>
  <c r="BA105" i="1" s="1"/>
  <c r="F36" i="13"/>
  <c r="BC106" i="1"/>
  <c r="F37" i="2"/>
  <c r="BD95" i="1" s="1"/>
  <c r="F36" i="7"/>
  <c r="BC100" i="1" s="1"/>
  <c r="F37" i="9"/>
  <c r="BD102" i="1" s="1"/>
  <c r="F36" i="10"/>
  <c r="BC103" i="1"/>
  <c r="J34" i="11"/>
  <c r="AW104" i="1"/>
  <c r="F35" i="12"/>
  <c r="BB105" i="1" s="1"/>
  <c r="F37" i="13"/>
  <c r="BD106" i="1" s="1"/>
  <c r="J30" i="6" l="1"/>
  <c r="J96" i="6"/>
  <c r="BK660" i="2"/>
  <c r="J660" i="2" s="1"/>
  <c r="J104" i="2" s="1"/>
  <c r="BK124" i="8"/>
  <c r="J124" i="8" s="1"/>
  <c r="J96" i="8" s="1"/>
  <c r="BK119" i="9"/>
  <c r="J119" i="9" s="1"/>
  <c r="P124" i="8"/>
  <c r="AU101" i="1"/>
  <c r="T660" i="2"/>
  <c r="T138" i="2" s="1"/>
  <c r="T119" i="10"/>
  <c r="BK122" i="7"/>
  <c r="BK121" i="7"/>
  <c r="J121" i="7" s="1"/>
  <c r="J96" i="7" s="1"/>
  <c r="BK137" i="3"/>
  <c r="J137" i="3" s="1"/>
  <c r="J96" i="3" s="1"/>
  <c r="T125" i="12"/>
  <c r="R137" i="3"/>
  <c r="R119" i="10"/>
  <c r="P122" i="7"/>
  <c r="P121" i="7"/>
  <c r="AU100" i="1"/>
  <c r="P137" i="3"/>
  <c r="AU96" i="1" s="1"/>
  <c r="R126" i="12"/>
  <c r="R125" i="12"/>
  <c r="T137" i="3"/>
  <c r="P660" i="2"/>
  <c r="T124" i="8"/>
  <c r="R660" i="2"/>
  <c r="R138" i="2" s="1"/>
  <c r="T123" i="11"/>
  <c r="T122" i="11" s="1"/>
  <c r="T121" i="11" s="1"/>
  <c r="P210" i="12"/>
  <c r="P125" i="12"/>
  <c r="AU105" i="1" s="1"/>
  <c r="P119" i="9"/>
  <c r="AU102" i="1"/>
  <c r="R123" i="11"/>
  <c r="R122" i="11" s="1"/>
  <c r="R121" i="11" s="1"/>
  <c r="P119" i="10"/>
  <c r="AU103" i="1"/>
  <c r="P139" i="2"/>
  <c r="P138" i="2"/>
  <c r="AU95" i="1"/>
  <c r="R119" i="9"/>
  <c r="R139" i="2"/>
  <c r="P123" i="11"/>
  <c r="P122" i="11"/>
  <c r="P121" i="11"/>
  <c r="AU104" i="1"/>
  <c r="R124" i="8"/>
  <c r="BK139" i="2"/>
  <c r="J139" i="2" s="1"/>
  <c r="J97" i="2" s="1"/>
  <c r="AG99" i="1"/>
  <c r="BK123" i="13"/>
  <c r="J123" i="13" s="1"/>
  <c r="J97" i="13" s="1"/>
  <c r="BK117" i="4"/>
  <c r="J117" i="4"/>
  <c r="J96" i="4" s="1"/>
  <c r="BK118" i="5"/>
  <c r="J118" i="5"/>
  <c r="BK210" i="12"/>
  <c r="J210" i="12" s="1"/>
  <c r="J103" i="12" s="1"/>
  <c r="BK125" i="12"/>
  <c r="J125" i="12"/>
  <c r="J96" i="12" s="1"/>
  <c r="BK122" i="11"/>
  <c r="J122" i="11"/>
  <c r="J97" i="11"/>
  <c r="AG103" i="1"/>
  <c r="J96" i="10"/>
  <c r="J33" i="2"/>
  <c r="AV95" i="1" s="1"/>
  <c r="AT95" i="1" s="1"/>
  <c r="J33" i="3"/>
  <c r="AV96" i="1" s="1"/>
  <c r="AT96" i="1" s="1"/>
  <c r="J33" i="8"/>
  <c r="AV101" i="1" s="1"/>
  <c r="AT101" i="1" s="1"/>
  <c r="F33" i="11"/>
  <c r="AZ104" i="1"/>
  <c r="F33" i="12"/>
  <c r="AZ105" i="1" s="1"/>
  <c r="BA94" i="1"/>
  <c r="W30" i="1" s="1"/>
  <c r="F33" i="2"/>
  <c r="AZ95" i="1"/>
  <c r="F33" i="5"/>
  <c r="AZ98" i="1"/>
  <c r="J33" i="5"/>
  <c r="AV98" i="1" s="1"/>
  <c r="AT98" i="1" s="1"/>
  <c r="J33" i="6"/>
  <c r="AV99" i="1"/>
  <c r="AT99" i="1"/>
  <c r="AN99" i="1"/>
  <c r="J33" i="7"/>
  <c r="AV100" i="1" s="1"/>
  <c r="AT100" i="1" s="1"/>
  <c r="F33" i="9"/>
  <c r="AZ102" i="1" s="1"/>
  <c r="F33" i="10"/>
  <c r="AZ103" i="1"/>
  <c r="F33" i="13"/>
  <c r="AZ106" i="1"/>
  <c r="BC94" i="1"/>
  <c r="AY94" i="1"/>
  <c r="J30" i="5"/>
  <c r="AG98" i="1" s="1"/>
  <c r="F33" i="3"/>
  <c r="AZ96" i="1" s="1"/>
  <c r="F33" i="8"/>
  <c r="AZ101" i="1"/>
  <c r="J33" i="11"/>
  <c r="AV104" i="1"/>
  <c r="AT104" i="1"/>
  <c r="J33" i="12"/>
  <c r="AV105" i="1"/>
  <c r="AT105" i="1"/>
  <c r="J33" i="4"/>
  <c r="AV97" i="1"/>
  <c r="AT97" i="1"/>
  <c r="F33" i="6"/>
  <c r="AZ99" i="1"/>
  <c r="F33" i="7"/>
  <c r="AZ100" i="1"/>
  <c r="J30" i="8"/>
  <c r="AG101" i="1"/>
  <c r="J33" i="9"/>
  <c r="AV102" i="1"/>
  <c r="AT102" i="1" s="1"/>
  <c r="J33" i="10"/>
  <c r="AV103" i="1"/>
  <c r="AT103" i="1"/>
  <c r="AN103" i="1"/>
  <c r="BB94" i="1"/>
  <c r="W31" i="1"/>
  <c r="J33" i="13"/>
  <c r="AV106" i="1"/>
  <c r="AT106" i="1"/>
  <c r="BD94" i="1"/>
  <c r="W33" i="1"/>
  <c r="J30" i="9" l="1"/>
  <c r="AG102" i="1" s="1"/>
  <c r="AN102" i="1" s="1"/>
  <c r="J96" i="9"/>
  <c r="BK122" i="13"/>
  <c r="J122" i="13"/>
  <c r="J96" i="13"/>
  <c r="BK138" i="2"/>
  <c r="J138" i="2"/>
  <c r="J96" i="2"/>
  <c r="J96" i="5"/>
  <c r="J122" i="7"/>
  <c r="J97" i="7"/>
  <c r="BK121" i="11"/>
  <c r="J121" i="11"/>
  <c r="J30" i="11" s="1"/>
  <c r="AG104" i="1" s="1"/>
  <c r="J39" i="10"/>
  <c r="AN101" i="1"/>
  <c r="J39" i="9"/>
  <c r="J39" i="8"/>
  <c r="J39" i="6"/>
  <c r="J39" i="5"/>
  <c r="AN98" i="1"/>
  <c r="AU94" i="1"/>
  <c r="J30" i="7"/>
  <c r="AG100" i="1"/>
  <c r="J30" i="4"/>
  <c r="AG97" i="1" s="1"/>
  <c r="AW94" i="1"/>
  <c r="AK30" i="1" s="1"/>
  <c r="J30" i="3"/>
  <c r="AG96" i="1"/>
  <c r="J30" i="12"/>
  <c r="AG105" i="1" s="1"/>
  <c r="AN105" i="1" s="1"/>
  <c r="AZ94" i="1"/>
  <c r="W29" i="1" s="1"/>
  <c r="AX94" i="1"/>
  <c r="W32" i="1"/>
  <c r="J39" i="3" l="1"/>
  <c r="J39" i="4"/>
  <c r="J39" i="7"/>
  <c r="J39" i="12"/>
  <c r="J39" i="11"/>
  <c r="J96" i="11"/>
  <c r="AN104" i="1"/>
  <c r="AN96" i="1"/>
  <c r="AN100" i="1"/>
  <c r="AN97" i="1"/>
  <c r="J30" i="13"/>
  <c r="AG106" i="1"/>
  <c r="J30" i="2"/>
  <c r="AG95" i="1"/>
  <c r="AN95" i="1"/>
  <c r="AV94" i="1"/>
  <c r="AK29" i="1" s="1"/>
  <c r="J39" i="2" l="1"/>
  <c r="J39" i="13"/>
  <c r="AN106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<sst xmlns="http://schemas.openxmlformats.org/spreadsheetml/2006/main" count="23036" uniqueCount="2908">
  <si>
    <t>Export Komplet</t>
  </si>
  <si>
    <t/>
  </si>
  <si>
    <t>2.0</t>
  </si>
  <si>
    <t>ZAMOK</t>
  </si>
  <si>
    <t>False</t>
  </si>
  <si>
    <t>{0a2f6985-d32c-4c2a-8342-785c7c66d18f}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</si>
  <si>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</si>
  <si>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</si>
  <si>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</si>
  <si>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</si>
  <si>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</si>
  <si>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</si>
  <si>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</si>
  <si>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</si>
  <si>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24P-AUS002A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</si>
  <si>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</si>
  <si>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</si>
  <si>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Roudnice nad Labem - ZUŠ</t>
  </si>
  <si>
    <t>KSO:</t>
  </si>
  <si>
    <t>CC-CZ:</t>
  </si>
  <si>
    <t>Místo:</t>
  </si>
  <si>
    <t xml:space="preserve"> </t>
  </si>
  <si>
    <t>Datum:</t>
  </si>
  <si>
    <t>24. 1. 2025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</si>
  <si>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</si>
  <si>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</si>
  <si>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</si>
  <si>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</si>
  <si>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</si>
  <si>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</si>
  <si>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</si>
  <si>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</si>
  <si>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</si>
  <si>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</si>
  <si>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</si>
  <si>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</si>
  <si>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</si>
  <si>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</si>
  <si>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</si>
  <si>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</si>
  <si>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</si>
  <si>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</si>
  <si>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</si>
  <si>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</si>
  <si>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</si>
  <si>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</si>
  <si>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</si>
  <si>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</si>
  <si>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</si>
  <si>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</si>
  <si>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</si>
  <si>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</si>
  <si>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</si>
  <si>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</si>
  <si>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</si>
  <si>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</si>
  <si>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</si>
  <si>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</si>
  <si>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</si>
  <si>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</si>
  <si>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</si>
  <si>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</si>
  <si>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</si>
  <si>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</si>
  <si>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</si>
  <si>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</si>
  <si>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</si>
  <si>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</si>
  <si>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</si>
  <si>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</si>
  <si>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</si>
  <si>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</si>
  <si>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</si>
  <si>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</si>
  <si>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</si>
  <si>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</si>
  <si>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</si>
  <si>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</si>
  <si>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</si>
  <si>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část</t>
  </si>
  <si>
    <t>STA</t>
  </si>
  <si>
    <t>1</t>
  </si>
  <si>
    <t>{560609b4-ef4d-4721-9775-04f87a0fa2a9}</t>
  </si>
  <si>
    <t>2</t>
  </si>
  <si>
    <t>02</t>
  </si>
  <si>
    <t>výtah - stavební část</t>
  </si>
  <si>
    <t>{39f2f45c-9b3d-4f8a-8925-f760b547ce0b}</t>
  </si>
  <si>
    <t>03</t>
  </si>
  <si>
    <t>dodávka a montáž výtahu</t>
  </si>
  <si>
    <t>{18843a5d-db75-4c45-9766-9eb6ad8faaab}</t>
  </si>
  <si>
    <t>04</t>
  </si>
  <si>
    <t>Ocelové výtahová šachta včetně opláštění</t>
  </si>
  <si>
    <t>{19303fa4-d3d2-416d-b984-9b313070dd56}</t>
  </si>
  <si>
    <t>05</t>
  </si>
  <si>
    <t>sanace a oporava vazby krovu</t>
  </si>
  <si>
    <t>{93dce262-e307-4919-897b-0d9310ccff9e}</t>
  </si>
  <si>
    <t>06</t>
  </si>
  <si>
    <t>elektroinstalace</t>
  </si>
  <si>
    <t>{3d987f1c-ad25-4719-8f7b-6f0e5a7cfac5}</t>
  </si>
  <si>
    <t>07</t>
  </si>
  <si>
    <t>vytápění</t>
  </si>
  <si>
    <t>{edbfa727-bbb2-4944-bcb1-58f952c0c355}</t>
  </si>
  <si>
    <t>08</t>
  </si>
  <si>
    <t>Zdravotní instalace</t>
  </si>
  <si>
    <t>{bfed2b76-3d70-42e8-a186-e3cbebbfb12c}</t>
  </si>
  <si>
    <t>09</t>
  </si>
  <si>
    <t>plynovod</t>
  </si>
  <si>
    <t>{20f69593-09f5-415d-a3e9-012a1bff565f}</t>
  </si>
  <si>
    <t>10</t>
  </si>
  <si>
    <t>hromosvod</t>
  </si>
  <si>
    <t>{647aedfb-475e-4108-9a16-d116ca93233f}</t>
  </si>
  <si>
    <t>13</t>
  </si>
  <si>
    <t>sanace suterenu</t>
  </si>
  <si>
    <t>{1c086101-3ee9-484b-9d0f-a4912c3b41e6}</t>
  </si>
  <si>
    <t>99</t>
  </si>
  <si>
    <t>vedlejší a ostatní náklady stavby</t>
  </si>
  <si>
    <t>{fe501b74-5fae-4c3a-9c7c-3fc467823f99}</t>
  </si>
  <si>
    <t>KRYCÍ LIST SOUPISU PRACÍ</t>
  </si>
  <si>
    <t>Objekt:</t>
  </si>
  <si>
    <t>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</si>
  <si>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</si>
  <si>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</si>
  <si>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</si>
  <si>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</si>
  <si>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</si>
  <si>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</si>
  <si>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</si>
  <si>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</si>
  <si>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</si>
  <si>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</si>
  <si>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</si>
  <si>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</si>
  <si>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</si>
  <si>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</si>
  <si>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</si>
  <si>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</si>
  <si>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</si>
  <si>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</si>
  <si>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</si>
  <si>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</si>
  <si>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</si>
  <si>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</si>
  <si>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</si>
  <si>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</si>
  <si>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</si>
  <si>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</si>
  <si>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</si>
  <si>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</si>
  <si>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</si>
  <si>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</si>
  <si>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</si>
  <si>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</si>
  <si>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</si>
  <si>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</si>
  <si>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</si>
  <si>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</si>
  <si>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</si>
  <si>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</si>
  <si>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</si>
  <si>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</si>
  <si>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</si>
  <si>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</si>
  <si>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</si>
  <si>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</si>
  <si>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</si>
  <si>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</si>
  <si>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310239211</t>
  </si>
  <si>
    <t>Zazdívka otvorů pl přes 1 do 4 m2 ve zdivu nadzákladovém cihlami pálenými na MVC</t>
  </si>
  <si>
    <t>m3</t>
  </si>
  <si>
    <t>CS ÚRS 2024 01</t>
  </si>
  <si>
    <t>4</t>
  </si>
  <si>
    <t>-1526632575</t>
  </si>
  <si>
    <t>PP</t>
  </si>
  <si>
    <t>Zazdívka otvorů ve zdivu nadzákladovém cihlami pálenými plochy přes 1 m2 do 4 m2 na maltu vápenocementovou</t>
  </si>
  <si>
    <t>Online PSC</t>
  </si>
  <si>
    <t>https://podminky.urs.cz/item/CS_URS_2024_01/310239211</t>
  </si>
  <si>
    <t>VV</t>
  </si>
  <si>
    <t>zazdívka otvoru ve 3. np</t>
  </si>
  <si>
    <t>1,20*2,40*0,475</t>
  </si>
  <si>
    <t>Součet</t>
  </si>
  <si>
    <t>311238800.HLZ</t>
  </si>
  <si>
    <t>Zdivo jednovrstvé tepelně izolační z cihel broušených HELUZ FAMILY 30 2in1 na tenkovrstvou maltu tl 300 mm</t>
  </si>
  <si>
    <t>m2</t>
  </si>
  <si>
    <t>-109730553</t>
  </si>
  <si>
    <t>dozdívka technické místnosti</t>
  </si>
  <si>
    <t>(2,50+0,60)*3,00+0,60*1,20/2</t>
  </si>
  <si>
    <t>odpočet</t>
  </si>
  <si>
    <t>-0,45*0,60*2</t>
  </si>
  <si>
    <t>317168055</t>
  </si>
  <si>
    <t>Překlad keramický vysoký v 238 mm dl 2000 mm</t>
  </si>
  <si>
    <t>kus</t>
  </si>
  <si>
    <t>576565067</t>
  </si>
  <si>
    <t>Překlady keramické vysoké osazené do maltového lože, šířky překladu 70 mm výšky 238 mm, délky 2000 mm</t>
  </si>
  <si>
    <t>https://podminky.urs.cz/item/CS_URS_2024_01/317168055</t>
  </si>
  <si>
    <t>nad okna ve 3. np</t>
  </si>
  <si>
    <t>317234410</t>
  </si>
  <si>
    <t>Vyzdívka mezi nosníky z cihel pálených na MC</t>
  </si>
  <si>
    <t>471680881</t>
  </si>
  <si>
    <t>Vyzdívka mezi nosníky cihlami pálenými na maltu cementovou</t>
  </si>
  <si>
    <t>https://podminky.urs.cz/item/CS_URS_2024_01/317234410</t>
  </si>
  <si>
    <t>profily</t>
  </si>
  <si>
    <t>1,20*0,50*0,10*4</t>
  </si>
  <si>
    <t>1,50*0,475*0,14</t>
  </si>
  <si>
    <t>4,70*0,475*0,16</t>
  </si>
  <si>
    <t>5</t>
  </si>
  <si>
    <t>317944321</t>
  </si>
  <si>
    <t>Válcované nosníky do č.12 dodatečně osazované do připravených otvorů</t>
  </si>
  <si>
    <t>t</t>
  </si>
  <si>
    <t>-2141071903</t>
  </si>
  <si>
    <t>Válcované nosníky dodatečně osazované do připravených otvorů bez zazdění hlav do č. 12</t>
  </si>
  <si>
    <t>https://podminky.urs.cz/item/CS_URS_2024_01/317944321</t>
  </si>
  <si>
    <t>IPE 100  - 8,10 / 0,400</t>
  </si>
  <si>
    <t>3*1,20*4*8,10*0,001</t>
  </si>
  <si>
    <t>6</t>
  </si>
  <si>
    <t>317944323</t>
  </si>
  <si>
    <t>Válcované nosníky č.14 až 22 dodatečně osazované do připravených otvorů</t>
  </si>
  <si>
    <t>-1280655283</t>
  </si>
  <si>
    <t>Válcované nosníky dodatečně osazované do připravených otvorů bez zazdění hlav č. 14 až 22</t>
  </si>
  <si>
    <t>https://podminky.urs.cz/item/CS_URS_2024_01/317944323</t>
  </si>
  <si>
    <t>IPE 140 - 12,90 / 0,551</t>
  </si>
  <si>
    <t>1,50*3*12,90*0,001</t>
  </si>
  <si>
    <t>IPE 160 - 15,80 / 0,623</t>
  </si>
  <si>
    <t>4,70*3*15,80*0,001</t>
  </si>
  <si>
    <t>7</t>
  </si>
  <si>
    <t>340231011</t>
  </si>
  <si>
    <t>Zazdívka otvorů v příčkách nebo stěnách pl do 1 m2 cihlami děrovanými tl 115 mm</t>
  </si>
  <si>
    <t>-1098607486</t>
  </si>
  <si>
    <t>Zazdívka otvorů v příčkách nebo stěnách děrovanými cihlami plochy do 1 m2 , tloušťka příčky 115 mm</t>
  </si>
  <si>
    <t>https://podminky.urs.cz/item/CS_URS_2024_01/340231011</t>
  </si>
  <si>
    <t>m 3,02 - 3,03</t>
  </si>
  <si>
    <t>1,05*2,40-0,80*2,00</t>
  </si>
  <si>
    <t>8</t>
  </si>
  <si>
    <t>342291112</t>
  </si>
  <si>
    <t>Ukotvení příček montážní polyuretanovou pěnou tl příčky přes 100 mm</t>
  </si>
  <si>
    <t>m</t>
  </si>
  <si>
    <t>1996065289</t>
  </si>
  <si>
    <t>Ukotvení příček polyuretanovou pěnou, tl. příčky přes 100 mm</t>
  </si>
  <si>
    <t>https://podminky.urs.cz/item/CS_URS_2024_01/342291112</t>
  </si>
  <si>
    <t>1,05</t>
  </si>
  <si>
    <t>9</t>
  </si>
  <si>
    <t>342291121</t>
  </si>
  <si>
    <t>Ukotvení příček k cihelným konstrukcím plochými kotvami</t>
  </si>
  <si>
    <t>1403174586</t>
  </si>
  <si>
    <t>Ukotvení příček plochými kotvami, do konstrukce cihelné</t>
  </si>
  <si>
    <t>https://podminky.urs.cz/item/CS_URS_2024_01/342291121</t>
  </si>
  <si>
    <t>technická místnost</t>
  </si>
  <si>
    <t>3,00*2+1,60</t>
  </si>
  <si>
    <t>2,40*2</t>
  </si>
  <si>
    <t>346244358</t>
  </si>
  <si>
    <t>Obezdívka koupelnových van ploch zaoblených tl 100 mm z pórobetonových přesných tvárnic</t>
  </si>
  <si>
    <t>-1105056660</t>
  </si>
  <si>
    <t>Obezdívka koupelnových van ploch zaoblených z přesných pórobetonových tvárnic, na tenké maltové lože, tl. 100 mm</t>
  </si>
  <si>
    <t>https://podminky.urs.cz/item/CS_URS_2024_01/346244358</t>
  </si>
  <si>
    <t>za wc</t>
  </si>
  <si>
    <t>1,00*1,50</t>
  </si>
  <si>
    <t>11</t>
  </si>
  <si>
    <t>346244381</t>
  </si>
  <si>
    <t>Plentování jednostranné v do 200 mm válcovaných nosníků cihlami</t>
  </si>
  <si>
    <t>1615329878</t>
  </si>
  <si>
    <t>Plentování ocelových válcovaných nosníků jednostranné cihlami na maltu, výška stojiny do 200 mm</t>
  </si>
  <si>
    <t>https://podminky.urs.cz/item/CS_URS_2024_01/346244381</t>
  </si>
  <si>
    <t>IPE 100</t>
  </si>
  <si>
    <t>1,20*0,10*2*4</t>
  </si>
  <si>
    <t>IPE 140</t>
  </si>
  <si>
    <t>1,50*0,14*2</t>
  </si>
  <si>
    <t>IPE 160</t>
  </si>
  <si>
    <t>4,70*0,16*2</t>
  </si>
  <si>
    <t>349231821</t>
  </si>
  <si>
    <t>Přizdívka ostění s ozubem z cihel tl přes 150 do 300 mm</t>
  </si>
  <si>
    <t>-699740816</t>
  </si>
  <si>
    <t>Přizdívka z cihel ostění s ozubem ve vybouraných otvorech, s vysekáním kapes pro zavázaní přes 150 do 300 mm</t>
  </si>
  <si>
    <t>https://podminky.urs.cz/item/CS_URS_2024_01/349231821</t>
  </si>
  <si>
    <t>po bourání</t>
  </si>
  <si>
    <t>okna</t>
  </si>
  <si>
    <t>0,80*0,50*2*4</t>
  </si>
  <si>
    <t>středová stěna</t>
  </si>
  <si>
    <t>2,40*0,475*2*2</t>
  </si>
  <si>
    <t>Vodorovné konstrukce</t>
  </si>
  <si>
    <t>411168362</t>
  </si>
  <si>
    <t>Strop keramický tl 25 cm z vložek MIAKO a keramobetonových nosníků dl přes 2 do 3 m OVN 62,5 cm</t>
  </si>
  <si>
    <t>35932160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</si>
  <si>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 z nosníků délky přes 2 do 3 m</t>
  </si>
  <si>
    <t>https://podminky.urs.cz/item/CS_URS_2024_01/411168362</t>
  </si>
  <si>
    <t>2,80*1,30</t>
  </si>
  <si>
    <t>14</t>
  </si>
  <si>
    <t>413231221</t>
  </si>
  <si>
    <t>Zazdívka zhlaví stropních trámů průřezu přes 0,02 do 0,04 m2</t>
  </si>
  <si>
    <t>-1897638706</t>
  </si>
  <si>
    <t>Zazdívka zhlaví stropních trámů nebo válcovaných nosníků pálenými cihlami trámů, průřezu přes 0,02 do 0,04 m2</t>
  </si>
  <si>
    <t>https://podminky.urs.cz/item/CS_URS_2024_01/413231221</t>
  </si>
  <si>
    <t>stropní konstrukce</t>
  </si>
  <si>
    <t>15</t>
  </si>
  <si>
    <t>413232211</t>
  </si>
  <si>
    <t>Zazdívka zhlaví válcovaných nosníků v do 150 mm</t>
  </si>
  <si>
    <t>1710099449</t>
  </si>
  <si>
    <t>Zazdívka zhlaví stropních trámů nebo válcovaných nosníků pálenými cihlami válcovaných nosníků, výšky do 150 mm</t>
  </si>
  <si>
    <t>https://podminky.urs.cz/item/CS_URS_2024_01/413232211</t>
  </si>
  <si>
    <t>4*3*2</t>
  </si>
  <si>
    <t>3*2</t>
  </si>
  <si>
    <t>16</t>
  </si>
  <si>
    <t>413232221</t>
  </si>
  <si>
    <t>Zazdívka zhlaví válcovaných nosníků v přes 150 do 300 mm</t>
  </si>
  <si>
    <t>-2109301840</t>
  </si>
  <si>
    <t>Zazdívka zhlaví stropních trámů nebo válcovaných nosníků pálenými cihlami válcovaných nosníků, výšky přes 150 do 300 mm</t>
  </si>
  <si>
    <t>https://podminky.urs.cz/item/CS_URS_2024_01/413232221</t>
  </si>
  <si>
    <t>17</t>
  </si>
  <si>
    <t>417351240</t>
  </si>
  <si>
    <t>Ztracené bednění věnců ze štěpkocementových desek oboustranné š 300 až 440 mm s izolací tl 50 mm</t>
  </si>
  <si>
    <t>2098770639</t>
  </si>
  <si>
    <t>Ztracené bednění věnců ze štěpkocementových desek výšky do 250 mm, pro tloušťku zdiva 300 až 440 mm s jednostrannou tepelnou izolací tloušťky 50 mm</t>
  </si>
  <si>
    <t>https://podminky.urs.cz/item/CS_URS_2024_01/417351240</t>
  </si>
  <si>
    <t>na zdivu přístavby</t>
  </si>
  <si>
    <t>(2,60+1,00)*2</t>
  </si>
  <si>
    <t>18</t>
  </si>
  <si>
    <t>417388174</t>
  </si>
  <si>
    <t>Ztužující věnec keramických stropů tl 25 cm pro vnitřní zdi š 30 cm</t>
  </si>
  <si>
    <t>482841331</t>
  </si>
  <si>
    <t>Ztužující věnce pro keramické stropní konstrukce pro vnitřní zdivo z děrovaných cihel z betonu železového včetně výztuže šířka vnitřní zdi 30 cm, stropní konstrukce tl. 25 cm</t>
  </si>
  <si>
    <t>https://podminky.urs.cz/item/CS_URS_2024_01/417388174</t>
  </si>
  <si>
    <t>Úpravy povrchů, podlahy a osazování výplní</t>
  </si>
  <si>
    <t>19</t>
  </si>
  <si>
    <t>611325225</t>
  </si>
  <si>
    <t>Vápenocementová štuková omítka malých ploch přes 1 do 4 m2 na stropech</t>
  </si>
  <si>
    <t>921993655</t>
  </si>
  <si>
    <t>Vápenocementová omítka jednotlivých malých ploch štuková na stropech, plochy jednotlivě přes 1,0 do 4 m2</t>
  </si>
  <si>
    <t>https://podminky.urs.cz/item/CS_URS_2024_01/611325225</t>
  </si>
  <si>
    <t>omítky ve 2. np</t>
  </si>
  <si>
    <t>20</t>
  </si>
  <si>
    <t>612131101</t>
  </si>
  <si>
    <t>Cementový postřik vnitřních stěn nanášený celoplošně ručně</t>
  </si>
  <si>
    <t>-1126158537</t>
  </si>
  <si>
    <t>Podkladní a spojovací vrstva vnitřních omítaných ploch cementový postřik nanášený ručně celoplošně stěn</t>
  </si>
  <si>
    <t>https://podminky.urs.cz/item/CS_URS_2024_01/612131101</t>
  </si>
  <si>
    <t>m 3,03</t>
  </si>
  <si>
    <t>(1,90+2,55+1,90)*3,30</t>
  </si>
  <si>
    <t>-0,80*2,00</t>
  </si>
  <si>
    <t>m 3,04</t>
  </si>
  <si>
    <t>(10,78+6,90)*2*3,30</t>
  </si>
  <si>
    <t>-(1,80-0,475+3,175)*3,30</t>
  </si>
  <si>
    <t>-1,05*2,15</t>
  </si>
  <si>
    <t>m 3,05</t>
  </si>
  <si>
    <t>3,175*2,30+1,075*2*(2,30+3,00)/2</t>
  </si>
  <si>
    <t>612142001</t>
  </si>
  <si>
    <t>Pletivo sklovláknité vnitřních stěn vtlačené do tmelu</t>
  </si>
  <si>
    <t>1913211571</t>
  </si>
  <si>
    <t>Pletivo vnitřních ploch v ploše nebo pruzích, na plném podkladu sklovláknité vtlačené do tmelu včetně tmelu stěn</t>
  </si>
  <si>
    <t>https://podminky.urs.cz/item/CS_URS_2024_01/612142001</t>
  </si>
  <si>
    <t>zateplení stěny v půdním prostoru</t>
  </si>
  <si>
    <t>(2,20+0,35+2,50+0,12*2+0,25*2)*3,50</t>
  </si>
  <si>
    <t>různé druhy materiálů</t>
  </si>
  <si>
    <t>50,00</t>
  </si>
  <si>
    <t>22</t>
  </si>
  <si>
    <t>612311131</t>
  </si>
  <si>
    <t>Vápenný štuk vnitřních stěn tloušťky do 3 mm</t>
  </si>
  <si>
    <t>-1810288727</t>
  </si>
  <si>
    <t>Vápenný štuk vnitřních ploch tloušťky do 3 mm svislých konstrukcí stěn</t>
  </si>
  <si>
    <t>https://podminky.urs.cz/item/CS_URS_2024_01/612311131</t>
  </si>
  <si>
    <t>130,335</t>
  </si>
  <si>
    <t>23</t>
  </si>
  <si>
    <t>612321121</t>
  </si>
  <si>
    <t>Vápenocementová omítka hladká jednovrstvá vnitřních stěn nanášená ručně</t>
  </si>
  <si>
    <t>-1010192991</t>
  </si>
  <si>
    <t>Omítka vápenocementová vnitřních ploch nanášená ručně jednovrstvá, tloušťky do 10 mm hladká svislých konstrukcí stěn</t>
  </si>
  <si>
    <t>https://podminky.urs.cz/item/CS_URS_2024_01/612321121</t>
  </si>
  <si>
    <t>24</t>
  </si>
  <si>
    <t>612321191</t>
  </si>
  <si>
    <t>Příplatek k vápenocementové omítce vnitřních stěn za každých dalších 5 mm tloušťky ručně</t>
  </si>
  <si>
    <t>-1508904732</t>
  </si>
  <si>
    <t>Omítka vápenocementová vnitřních ploch nanášená ručně Příplatek k cenám za každých dalších i započatých 5 mm tloušťky omítky přes 10 mm stěn</t>
  </si>
  <si>
    <t>https://podminky.urs.cz/item/CS_URS_2024_01/612321191</t>
  </si>
  <si>
    <t>25</t>
  </si>
  <si>
    <t>612325225</t>
  </si>
  <si>
    <t>Vápenocementová štuková omítka malých ploch přes 1 do 4 m2 na stěnách</t>
  </si>
  <si>
    <t>1499659539</t>
  </si>
  <si>
    <t>Vápenocementová omítka jednotlivých malých ploch štuková na stěnách, plochy jednotlivě přes 1,0 do 4 m2</t>
  </si>
  <si>
    <t>https://podminky.urs.cz/item/CS_URS_2024_01/612325225</t>
  </si>
  <si>
    <t>opravy omítky m 3,02</t>
  </si>
  <si>
    <t>26</t>
  </si>
  <si>
    <t>613131101</t>
  </si>
  <si>
    <t>Cementový postřik vnitřních pilířů nebo sloupů nanášený celoplošně ručně</t>
  </si>
  <si>
    <t>-1482812464</t>
  </si>
  <si>
    <t>Podkladní a spojovací vrstva vnitřních omítaných ploch cementový postřik nanášený ručně celoplošně pilířů nebo sloupů</t>
  </si>
  <si>
    <t>https://podminky.urs.cz/item/CS_URS_2024_01/613131101</t>
  </si>
  <si>
    <t>0,35*4*3,30</t>
  </si>
  <si>
    <t>27</t>
  </si>
  <si>
    <t>613311131</t>
  </si>
  <si>
    <t>Vápenný štuk vnitřních pilířů nebo sloupů tloušťky do 3 mm</t>
  </si>
  <si>
    <t>634482898</t>
  </si>
  <si>
    <t>Vápenný štuk vnitřních ploch tloušťky do 3 mm svislých konstrukcí pilířů nebo sloupů</t>
  </si>
  <si>
    <t>https://podminky.urs.cz/item/CS_URS_2024_01/613311131</t>
  </si>
  <si>
    <t>4,62</t>
  </si>
  <si>
    <t>28</t>
  </si>
  <si>
    <t>613321121</t>
  </si>
  <si>
    <t>Vápenocementová omítka hladká jednovrstvá vnitřních pilířů nebo sloupů nanášená ručně</t>
  </si>
  <si>
    <t>-1835272507</t>
  </si>
  <si>
    <t>Omítka vápenocementová vnitřních ploch nanášená ručně jednovrstvá, tloušťky do 10 mm hladká svislých konstrukcí pilířů nebo sloupů</t>
  </si>
  <si>
    <t>https://podminky.urs.cz/item/CS_URS_2024_01/613321121</t>
  </si>
  <si>
    <t>29</t>
  </si>
  <si>
    <t>613321191</t>
  </si>
  <si>
    <t>Příplatek k vápenocementové omítce vnitřních sloupů za každých dalších 5 mm tloušťky ručně</t>
  </si>
  <si>
    <t>957909428</t>
  </si>
  <si>
    <t>Omítka vápenocementová vnitřních ploch nanášená ručně Příplatek k cenám za každých dalších i započatých 5 mm tloušťky omítky přes 10 mm pilířů nebo sloupů</t>
  </si>
  <si>
    <t>https://podminky.urs.cz/item/CS_URS_2024_01/613321191</t>
  </si>
  <si>
    <t>30</t>
  </si>
  <si>
    <t>622252002</t>
  </si>
  <si>
    <t>Montáž profilů kontaktního zateplení lepených</t>
  </si>
  <si>
    <t>2044148914</t>
  </si>
  <si>
    <t>Montáž profilů kontaktního zateplení ostatních stěnových, dilatačních apod. lepených do tmelu</t>
  </si>
  <si>
    <t>https://podminky.urs.cz/item/CS_URS_2024_01/622252002</t>
  </si>
  <si>
    <t>zateplení v půdním prostoru</t>
  </si>
  <si>
    <t>3,50*2</t>
  </si>
  <si>
    <t>31</t>
  </si>
  <si>
    <t>M</t>
  </si>
  <si>
    <t>63127464</t>
  </si>
  <si>
    <t>profil rohový Al 15x15mm s výztužnou tkaninou š 100mm pro ETICS</t>
  </si>
  <si>
    <t>1268861319</t>
  </si>
  <si>
    <t>7*1,05 'Přepočtené koeficientem množství</t>
  </si>
  <si>
    <t>32</t>
  </si>
  <si>
    <t>622326353</t>
  </si>
  <si>
    <t>Oprava vnější vápenocementové omítky s celoplošným přeštukováním členitosti 2 v rozsahu přes 20 do 30 %</t>
  </si>
  <si>
    <t>322252853</t>
  </si>
  <si>
    <t>Oprava vápenocementové omítky s celoplošným přeštukováním vnějších ploch stupně členitosti 2, v rozsahu opravované plochy přes 20 do 30%</t>
  </si>
  <si>
    <t>https://podminky.urs.cz/item/CS_URS_2024_01/622326353</t>
  </si>
  <si>
    <t>dvorní fasáda</t>
  </si>
  <si>
    <t>(11,252+1,375+2,00)*8,75</t>
  </si>
  <si>
    <t>-0,80*1,80*4</t>
  </si>
  <si>
    <t>33</t>
  </si>
  <si>
    <t>622326453</t>
  </si>
  <si>
    <t>Oprava vnější vápenocementové omítky s celoplošným přeštukováním členitosti 3 v rozsahu přes 20 do 30 %</t>
  </si>
  <si>
    <t>134370609</t>
  </si>
  <si>
    <t>Oprava vápenocementové omítky s celoplošným přeštukováním vnějších ploch stupně členitosti 3, v rozsahu opravované plochy přes 20 do 30%</t>
  </si>
  <si>
    <t>https://podminky.urs.cz/item/CS_URS_2024_01/622326453</t>
  </si>
  <si>
    <t>uliční fasáda</t>
  </si>
  <si>
    <t>11,20*(9,00+9,50)/2</t>
  </si>
  <si>
    <t>11,50*(9,20+8,20)/2</t>
  </si>
  <si>
    <t>10,20*(9,00+9,60)/2</t>
  </si>
  <si>
    <t>11,10*10,00</t>
  </si>
  <si>
    <t>-1,80*1,20*3</t>
  </si>
  <si>
    <t>-1,00*1,80*(5+8+2+4)</t>
  </si>
  <si>
    <t>-0,70*0,80*2</t>
  </si>
  <si>
    <t>-0,80*0,80*4</t>
  </si>
  <si>
    <t>-0,90*0,80*2</t>
  </si>
  <si>
    <t>-1,20*0,80*1</t>
  </si>
  <si>
    <t>-1,30*2,40</t>
  </si>
  <si>
    <t>-1,20*2,40</t>
  </si>
  <si>
    <t>-1,50*3,50*2</t>
  </si>
  <si>
    <t>balkon</t>
  </si>
  <si>
    <t>10,10*1,20</t>
  </si>
  <si>
    <t>pilíře a pod</t>
  </si>
  <si>
    <t>358,37*0,15</t>
  </si>
  <si>
    <t>34</t>
  </si>
  <si>
    <t>629135102</t>
  </si>
  <si>
    <t>Vyrovnávací vrstva pod klempířské prvky z MC š přes 150 do 300 mm</t>
  </si>
  <si>
    <t>154278936</t>
  </si>
  <si>
    <t>Vyrovnávací vrstva z cementové malty pod klempířskými prvky šířky přes 150 do 300 mm</t>
  </si>
  <si>
    <t>https://podminky.urs.cz/item/CS_URS_2024_01/629135102</t>
  </si>
  <si>
    <t>0,70*2+0,90*2+0,45*2</t>
  </si>
  <si>
    <t>35</t>
  </si>
  <si>
    <t>631 - 1</t>
  </si>
  <si>
    <t>Spádová vrstva z PCI Niovomentu M 1 Plus tl 30 mm</t>
  </si>
  <si>
    <t>-1966583545</t>
  </si>
  <si>
    <t>Potěr cementový vyrovnávací ze suchých směsí v pásu o průměrné (střední) tl. přes 40 do 50 mm</t>
  </si>
  <si>
    <t>https://podminky.urs.cz/item/CS_URS_2024_01/631 - 1</t>
  </si>
  <si>
    <t>na terasu</t>
  </si>
  <si>
    <t>10,20*1,20</t>
  </si>
  <si>
    <t>36</t>
  </si>
  <si>
    <t>631312141</t>
  </si>
  <si>
    <t>Doplnění rýh v dosavadních mazaninách betonem prostým</t>
  </si>
  <si>
    <t>731717176</t>
  </si>
  <si>
    <t>Doplnění dosavadních mazanin prostým betonem s dodáním hmot, bez potěru, plochy jednotlivě rýh v dosavadních mazaninách</t>
  </si>
  <si>
    <t>https://podminky.urs.cz/item/CS_URS_2024_01/631312141</t>
  </si>
  <si>
    <t>po demolici příčky ve 2. np</t>
  </si>
  <si>
    <t>1,35*0,15*0,10</t>
  </si>
  <si>
    <t>37</t>
  </si>
  <si>
    <t>632450134</t>
  </si>
  <si>
    <t>Vyrovnávací cementový potěr tl přes 40 do 50 mm ze suchých směsí provedený v ploše</t>
  </si>
  <si>
    <t>1983238706</t>
  </si>
  <si>
    <t>Potěr cementový vyrovnávací ze suchých směsí v ploše o průměrné (střední) tl. přes 40 do 50 mm</t>
  </si>
  <si>
    <t>https://podminky.urs.cz/item/CS_URS_2024_01/632450134</t>
  </si>
  <si>
    <t>podlasha v technické místnosti</t>
  </si>
  <si>
    <t>3,40</t>
  </si>
  <si>
    <t>38</t>
  </si>
  <si>
    <t>632481215</t>
  </si>
  <si>
    <t>Separační vrstva z geotextilie</t>
  </si>
  <si>
    <t>-390881646</t>
  </si>
  <si>
    <t>Separační vrstva k oddělení podlahových vrstev z geotextilie</t>
  </si>
  <si>
    <t>https://podminky.urs.cz/item/CS_URS_2024_01/632481215</t>
  </si>
  <si>
    <t>39</t>
  </si>
  <si>
    <t>634111113</t>
  </si>
  <si>
    <t>Obvodová dilatace pružnou těsnicí páskou mezi stěnou a mazaninou nebo potěrem v 80 mm</t>
  </si>
  <si>
    <t>1164227021</t>
  </si>
  <si>
    <t>Obvodová dilatace mezi stěnou a mazaninou nebo potěrem pružnou těsnicí páskou na bázi syntetického kaučuku výšky 80 mm</t>
  </si>
  <si>
    <t>https://podminky.urs.cz/item/CS_URS_2024_01/634111113</t>
  </si>
  <si>
    <t>(3,20+1,10)*2</t>
  </si>
  <si>
    <t>Ostatní konstrukce a práce, bourání</t>
  </si>
  <si>
    <t>40</t>
  </si>
  <si>
    <t>941111132</t>
  </si>
  <si>
    <t>Montáž lešení řadového trubkového lehkého s podlahami zatížení do 200 kg/m2 š od 1,2 do 1,5 m v přes 10 do 25 m</t>
  </si>
  <si>
    <t>774397169</t>
  </si>
  <si>
    <t>Lešení řadové trubkové lehké pracovní s podlahami s provozním zatížením tř. 3 do 200 kg/m2 šířky tř. W12 od 1,2 do 1,5 m, výšky výšky přes 10 do 25 m montáž</t>
  </si>
  <si>
    <t>https://podminky.urs.cz/item/CS_URS_2024_01/941111132</t>
  </si>
  <si>
    <t>přesahy</t>
  </si>
  <si>
    <t>537,496*0,25</t>
  </si>
  <si>
    <t>41</t>
  </si>
  <si>
    <t>941111232</t>
  </si>
  <si>
    <t>Příplatek k lešení řadovému trubkovému lehkému s podlahami do 200 kg/m2 š od 1,2 do 1,5 m v přes 10 do 25 m za každý den použití</t>
  </si>
  <si>
    <t>1914064547</t>
  </si>
  <si>
    <t>Lešení řadové trubkové lehké pracovní s podlahami s provozním zatížením tř. 3 do 200 kg/m2 šířky tř. W12 od 1,2 do 1,5 m, výšky výšky přes 10 do 25 m příplatek k ceně za každý den použití</t>
  </si>
  <si>
    <t>https://podminky.urs.cz/item/CS_URS_2024_01/941111232</t>
  </si>
  <si>
    <t>671,87*60 'Přepočtené koeficientem množství</t>
  </si>
  <si>
    <t>42</t>
  </si>
  <si>
    <t>941111312</t>
  </si>
  <si>
    <t>Odborná prohlídka lešení řadového trubkového lehkého s podlahami zatížení do 200 kg/m2 š od 0,6 do 1,5 m v do 25 m pl do 500 m2 zakrytého sítí</t>
  </si>
  <si>
    <t>103463844</t>
  </si>
  <si>
    <t>Odborná prohlídka lešení řadového trubkového lehkého pracovního s podlahami s provozním zatížením tř. 3 do 200 kg/m2 šířky tř. W06 až W12 od 0,6 m do 1,5 m výšky do 25 m, celkové plochy do 500 m2 zakrytého sítí</t>
  </si>
  <si>
    <t>https://podminky.urs.cz/item/CS_URS_2024_01/941111312</t>
  </si>
  <si>
    <t>43</t>
  </si>
  <si>
    <t>941111832</t>
  </si>
  <si>
    <t>Demontáž lešení řadového trubkového lehkého s podlahami zatížení do 200 kg/m2 š od 1,2 do 1,5 m v přes 10 do 25 m</t>
  </si>
  <si>
    <t>-918293014</t>
  </si>
  <si>
    <t>Lešení řadové trubkové lehké pracovní s podlahami s provozním zatížením tř. 3 do 200 kg/m2 šířky tř. W12 od 1,2 do 1,5 m, výšky výšky přes 10 do 25 m demontáž</t>
  </si>
  <si>
    <t>https://podminky.urs.cz/item/CS_URS_2024_01/941111832</t>
  </si>
  <si>
    <t>44</t>
  </si>
  <si>
    <t>944511111</t>
  </si>
  <si>
    <t>Montáž ochranné sítě z textilie z umělých vláken</t>
  </si>
  <si>
    <t>-1820301381</t>
  </si>
  <si>
    <t>Síť ochranná zavěšená na konstrukci lešení z textilie z umělých vláken montáž</t>
  </si>
  <si>
    <t>https://podminky.urs.cz/item/CS_URS_2024_01/944511111</t>
  </si>
  <si>
    <t>45</t>
  </si>
  <si>
    <t>944511211</t>
  </si>
  <si>
    <t>Příplatek k ochranné síti za každý den použití</t>
  </si>
  <si>
    <t>-950900492</t>
  </si>
  <si>
    <t>Síť ochranná zavěšená na konstrukci lešení z textilie z umělých vláken příplatek k ceně za každý den použití</t>
  </si>
  <si>
    <t>https://podminky.urs.cz/item/CS_URS_2024_01/944511211</t>
  </si>
  <si>
    <t>46</t>
  </si>
  <si>
    <t>944511811</t>
  </si>
  <si>
    <t>Demontáž ochranné sítě z textilie z umělých vláken</t>
  </si>
  <si>
    <t>645215708</t>
  </si>
  <si>
    <t>Síť ochranná zavěšená na konstrukci lešení z textilie z umělých vláken demontáž</t>
  </si>
  <si>
    <t>https://podminky.urs.cz/item/CS_URS_2024_01/944511811</t>
  </si>
  <si>
    <t>47</t>
  </si>
  <si>
    <t>949101111</t>
  </si>
  <si>
    <t>Lešení pomocné pro objekty pozemních staveb s lešeňovou podlahou v do 1,9 m zatížení do 150 kg/m2</t>
  </si>
  <si>
    <t>325018864</t>
  </si>
  <si>
    <t>Lešení pomocné pracovní pro objekty pozemních staveb pro zatížení do 150 kg/m2, o výšce lešeňové podlahy do 1,9 m</t>
  </si>
  <si>
    <t>https://podminky.urs.cz/item/CS_URS_2024_01/949101111</t>
  </si>
  <si>
    <t>12,90+5,10+63,20+3,40</t>
  </si>
  <si>
    <t>48</t>
  </si>
  <si>
    <t>949311111</t>
  </si>
  <si>
    <t>Montáž lešení trubkového do šachet o půdorysné ploše do 6 m2 v do 10 m</t>
  </si>
  <si>
    <t>1664514721</t>
  </si>
  <si>
    <t>Lešení trubkové do šachet (výtahových, potrubních) o půdorysné ploše do 6 m2, výšky do 10 m montáž</t>
  </si>
  <si>
    <t>https://podminky.urs.cz/item/CS_URS_2024_01/949311111</t>
  </si>
  <si>
    <t>pro demolici komínových těles</t>
  </si>
  <si>
    <t>7,00*2</t>
  </si>
  <si>
    <t>49</t>
  </si>
  <si>
    <t>949311211</t>
  </si>
  <si>
    <t>Příplatek k lešení trubkovému do šachet do 6 m2 v do 10 m za každý den použití</t>
  </si>
  <si>
    <t>738050118</t>
  </si>
  <si>
    <t>Lešení trubkové do šachet (výtahových, potrubních) o půdorysné ploše do 6 m2, výšky do 10 m příplatek k ceně za každý den použití</t>
  </si>
  <si>
    <t>https://podminky.urs.cz/item/CS_URS_2024_01/949311211</t>
  </si>
  <si>
    <t>14*10 'Přepočtené koeficientem množství</t>
  </si>
  <si>
    <t>50</t>
  </si>
  <si>
    <t>949311811</t>
  </si>
  <si>
    <t>Demontáž lešení trubkového do šachet o půdorysné ploše do 6 m2 v do 10 m</t>
  </si>
  <si>
    <t>-1592357507</t>
  </si>
  <si>
    <t>Lešení trubkové do šachet (výtahových, potrubních) o půdorysné ploše do 6 m2, výšky do 10 m demontáž</t>
  </si>
  <si>
    <t>https://podminky.urs.cz/item/CS_URS_2024_01/949311811</t>
  </si>
  <si>
    <t>51</t>
  </si>
  <si>
    <t>949421112</t>
  </si>
  <si>
    <t>Montáž schodišťových věží dílcových o půdorysné ploše do 10 m2 v přes 10 do 20 m</t>
  </si>
  <si>
    <t>-1005403368</t>
  </si>
  <si>
    <t>Věže schodišťové a výstupové z dílcového lešení o půdorysné ploše do 10 m2, výšky přes 10 do 20 m montáž</t>
  </si>
  <si>
    <t>https://podminky.urs.cz/item/CS_URS_2024_01/949421112</t>
  </si>
  <si>
    <t>52</t>
  </si>
  <si>
    <t>949421212</t>
  </si>
  <si>
    <t>Příplatek k schodišťovým věžím dílcovým do 10 m2 v přes 10 do 20 m za každý den použití</t>
  </si>
  <si>
    <t>361093792</t>
  </si>
  <si>
    <t>Věže schodišťové a výstupové z dílcového lešení o půdorysné ploše do 10 m2, výšky přes 10 do 20 m příplatek k ceně za každý den použití</t>
  </si>
  <si>
    <t>https://podminky.urs.cz/item/CS_URS_2024_01/949421212</t>
  </si>
  <si>
    <t>10*90 'Přepočtené koeficientem množství</t>
  </si>
  <si>
    <t>53</t>
  </si>
  <si>
    <t>949421812</t>
  </si>
  <si>
    <t>Demontáž schodišťových věží dílcových o půdorysné ploše do 10 m2 v přes 10 do 20 m</t>
  </si>
  <si>
    <t>-301653405</t>
  </si>
  <si>
    <t>Věže schodišťové a výstupové z dílcového lešení o půdorysné ploše do 10 m2, výšky přes 10 do 20 m demontáž</t>
  </si>
  <si>
    <t>https://podminky.urs.cz/item/CS_URS_2024_01/949421812</t>
  </si>
  <si>
    <t>54</t>
  </si>
  <si>
    <t>952901111</t>
  </si>
  <si>
    <t>Vyčištění budov bytové a občanské výstavby při výšce podlaží do 4 m</t>
  </si>
  <si>
    <t>487537326</t>
  </si>
  <si>
    <t>Vyčištění budov nebo objektů před předáním do užívání budov bytové nebo občanské výstavby, světlé výšky podlaží do 4 m</t>
  </si>
  <si>
    <t>https://podminky.urs.cz/item/CS_URS_2024_01/952901111</t>
  </si>
  <si>
    <t>55</t>
  </si>
  <si>
    <t>952902601</t>
  </si>
  <si>
    <t>Čištění budov vysátí prachu z trámů</t>
  </si>
  <si>
    <t>-353577373</t>
  </si>
  <si>
    <t>Čištění budov při provádění oprav a udržovacích prací vysátím prachu z trámů, nosníků apod.</t>
  </si>
  <si>
    <t>https://podminky.urs.cz/item/CS_URS_2024_01/952902601</t>
  </si>
  <si>
    <t>plocha přepočtena koeficientem</t>
  </si>
  <si>
    <t>444,195*2,50</t>
  </si>
  <si>
    <t>56</t>
  </si>
  <si>
    <t>952902611</t>
  </si>
  <si>
    <t>Čištění budov vysátí prachu z ostatních ploch</t>
  </si>
  <si>
    <t>-245464188</t>
  </si>
  <si>
    <t>Čištění budov při provádění oprav a udržovacích prací vysátím prachu z ostatních ploch</t>
  </si>
  <si>
    <t>https://podminky.urs.cz/item/CS_URS_2024_01/952902611</t>
  </si>
  <si>
    <t>12,00*16,50</t>
  </si>
  <si>
    <t>16,50*9,50</t>
  </si>
  <si>
    <t>57</t>
  </si>
  <si>
    <t>953961213</t>
  </si>
  <si>
    <t>Kotva chemickou patronou M 12 hl 110 mm do betonu, ŽB nebo kamene s vyvrtáním otvoru</t>
  </si>
  <si>
    <t>-1242832434</t>
  </si>
  <si>
    <t>Kotva chemická s vyvrtáním otvoru do betonu, železobetonu nebo tvrdého kamene chemická patrona, velikost M 12, hloubka 110 mm</t>
  </si>
  <si>
    <t>https://podminky.urs.cz/item/CS_URS_2024_01/953961213</t>
  </si>
  <si>
    <t>pro osazení zábradlí</t>
  </si>
  <si>
    <t>20*2</t>
  </si>
  <si>
    <t>58</t>
  </si>
  <si>
    <t>953965123</t>
  </si>
  <si>
    <t>Kotevní šroub pro chemické kotvy M 12 dl 260 mm</t>
  </si>
  <si>
    <t>900254054</t>
  </si>
  <si>
    <t>Kotva chemická s vyvrtáním otvoru kotevní šrouby pro chemické kotvy, velikost M 12, délka 260 mm</t>
  </si>
  <si>
    <t>https://podminky.urs.cz/item/CS_URS_2024_01/953965123</t>
  </si>
  <si>
    <t>59</t>
  </si>
  <si>
    <t>962031133</t>
  </si>
  <si>
    <t>Bourání příček nebo přizdívek z cihel pálených tl přes 100 do 150 mm</t>
  </si>
  <si>
    <t>2132434570</t>
  </si>
  <si>
    <t>Bourání příček nebo přizdívek z cihel pálených plných nebo dutých, tl. přes 100 do 150 mm</t>
  </si>
  <si>
    <t>https://podminky.urs.cz/item/CS_URS_2024_01/962031133</t>
  </si>
  <si>
    <t>vybourání příčky ve 2. np - u výtahvé šachty</t>
  </si>
  <si>
    <t>1,35*3,30-0,60*2,00</t>
  </si>
  <si>
    <t>zdivo ve 3. np</t>
  </si>
  <si>
    <t>5,06*3,30</t>
  </si>
  <si>
    <t>3,455*3,30</t>
  </si>
  <si>
    <t>5,50*3,30</t>
  </si>
  <si>
    <t>1,30*3,30</t>
  </si>
  <si>
    <t>1,375*3,30</t>
  </si>
  <si>
    <t>60</t>
  </si>
  <si>
    <t>962032231</t>
  </si>
  <si>
    <t>Bourání zdiva z cihel pálených nebo vápenopískových na MV nebo MVC přes 1 m3</t>
  </si>
  <si>
    <t>282282525</t>
  </si>
  <si>
    <t>Bourání zdiva nadzákladového z cihel pálených plných nebo lícových nebo vápenopískových, na maltu vápennou nebo vápenocementovou, objemu přes 1 m3</t>
  </si>
  <si>
    <t>https://podminky.urs.cz/item/CS_URS_2024_01/962032231</t>
  </si>
  <si>
    <t>vybourání zdiva ve 3. np</t>
  </si>
  <si>
    <t>4,30*2,40*0,475</t>
  </si>
  <si>
    <t>" technická místnost "</t>
  </si>
  <si>
    <t>(1,140+0,80)*0,45*3,30</t>
  </si>
  <si>
    <t>61</t>
  </si>
  <si>
    <t>962032641</t>
  </si>
  <si>
    <t>Bourání zdiva komínového z cihel z cihel pálených, šamotových nebo vápenopískových na MC</t>
  </si>
  <si>
    <t>-1170457935</t>
  </si>
  <si>
    <t>Bourání zdiva nadzákladového komínového z cihel pálených, šamotových nebo vápenopískových, na maltu cementovou</t>
  </si>
  <si>
    <t>https://podminky.urs.cz/item/CS_URS_2024_01/962032641</t>
  </si>
  <si>
    <t>odboutání komínových teles</t>
  </si>
  <si>
    <t>0,75*0,45*6,50</t>
  </si>
  <si>
    <t>0,45*0,45*4,00</t>
  </si>
  <si>
    <t>1,50*0,45*4,00</t>
  </si>
  <si>
    <t>62</t>
  </si>
  <si>
    <t>965043341</t>
  </si>
  <si>
    <t>Bourání podkladů pod dlažby betonových s potěrem nebo teracem tl do 100 mm pl přes 4 m2</t>
  </si>
  <si>
    <t>2040899940</t>
  </si>
  <si>
    <t>Bourání mazanin betonových s potěrem nebo teracem tl. do 100 mm, plochy přes 4 m2</t>
  </si>
  <si>
    <t>https://podminky.urs.cz/item/CS_URS_2024_01/965043341</t>
  </si>
  <si>
    <t>podlaha na balkoně</t>
  </si>
  <si>
    <t>10,20*1,20*0,05</t>
  </si>
  <si>
    <t>63</t>
  </si>
  <si>
    <t>968072455</t>
  </si>
  <si>
    <t>Vybourání kovových dveřních zárubní pl do 2 m2</t>
  </si>
  <si>
    <t>777655195</t>
  </si>
  <si>
    <t>Vybourání kovových rámů oken s křídly, dveřních zárubní, vrat, stěn, ostění nebo obkladů dveřních zárubní, plochy do 2 m2</t>
  </si>
  <si>
    <t>https://podminky.urs.cz/item/CS_URS_2024_01/968072455</t>
  </si>
  <si>
    <t>dveře v příčce 2. np - u výtahu</t>
  </si>
  <si>
    <t>0,60*2,00</t>
  </si>
  <si>
    <t>dveře dve 3. np</t>
  </si>
  <si>
    <t>0,80*2,00*3</t>
  </si>
  <si>
    <t>0,60*2,00*3</t>
  </si>
  <si>
    <t>64</t>
  </si>
  <si>
    <t>971033541</t>
  </si>
  <si>
    <t>Vybourání otvorů ve zdivu cihelném pl do 1 m2 na MVC nebo MV tl do 300 mm</t>
  </si>
  <si>
    <t>-211878628</t>
  </si>
  <si>
    <t>Vybourání otvorů ve zdivu základovém nebo nadzákladovém z cihel, tvárnic, příčkovek z cihel pálených na maltu vápennou nebo vápenocementovou plochy do 1 m2, tl. do 300 mm</t>
  </si>
  <si>
    <t>https://podminky.urs.cz/item/CS_URS_2024_01/971033541</t>
  </si>
  <si>
    <t>vybourání zazdívky oken ve 3. np</t>
  </si>
  <si>
    <t>0,70*0,80*0,30*2</t>
  </si>
  <si>
    <t>0,90*0,80*0,30*2</t>
  </si>
  <si>
    <t>65</t>
  </si>
  <si>
    <t>971033651</t>
  </si>
  <si>
    <t>Vybourání otvorů ve zdivu cihelném pl do 4 m2 na MVC nebo MV tl do 600 mm</t>
  </si>
  <si>
    <t>1639098705</t>
  </si>
  <si>
    <t>Vybourání otvorů ve zdivu základovém nebo nadzákladovém z cihel, tvárnic, příčkovek z cihel pálených na maltu vápennou nebo vápenocementovou plochy do 4 m2, tl. do 600 mm</t>
  </si>
  <si>
    <t>https://podminky.urs.cz/item/CS_URS_2024_01/971033651</t>
  </si>
  <si>
    <t>vybourání otvoru pro dveře</t>
  </si>
  <si>
    <t>1,10*2,10*0,475</t>
  </si>
  <si>
    <t>66</t>
  </si>
  <si>
    <t>973031325</t>
  </si>
  <si>
    <t>Vysekání kapes ve zdivu cihelném na MV nebo MVC pl do 0,10 m2 hl do 300 mm</t>
  </si>
  <si>
    <t>1305042418</t>
  </si>
  <si>
    <t>Vysekání výklenků nebo kapes ve zdivu z cihel na maltu vápennou nebo vápenocementovou kapes, plochy do 0,10 m2, hl. do 300 mm</t>
  </si>
  <si>
    <t>https://podminky.urs.cz/item/CS_URS_2024_01/973031325</t>
  </si>
  <si>
    <t>stropní kontrkce</t>
  </si>
  <si>
    <t>67</t>
  </si>
  <si>
    <t>978013191</t>
  </si>
  <si>
    <t>Otlučení (osekání) vnitřní vápenné nebo vápenocementové omítky stěn v rozsahu přes 50 do 100 %</t>
  </si>
  <si>
    <t>1032341020</t>
  </si>
  <si>
    <t>Otlučení vápenných nebo vápenocementových omítek vnitřních ploch stěn s vyškrabáním spar, s očištěním zdiva, v rozsahu přes 50 do 100 %</t>
  </si>
  <si>
    <t>https://podminky.urs.cz/item/CS_URS_2024_01/978013191</t>
  </si>
  <si>
    <t>stěny</t>
  </si>
  <si>
    <t>(1,90+2,5+1,90)*3,30</t>
  </si>
  <si>
    <t>(4,131+1,10+0,60+5,05)*3,30</t>
  </si>
  <si>
    <t>10,78*2,20</t>
  </si>
  <si>
    <t>(6,90+0,50*2+1,80)*3,30</t>
  </si>
  <si>
    <t>1,00*3,30</t>
  </si>
  <si>
    <t>68</t>
  </si>
  <si>
    <t>978015341</t>
  </si>
  <si>
    <t>Otlučení (osekání) vnější vápenné nebo vápenocementové omítky stupně členitosti 1 a 2 v rozsahu přes 20 do 30 %</t>
  </si>
  <si>
    <t>-106522859</t>
  </si>
  <si>
    <t>Otlučení vápenných nebo vápenocementových omítek vnějších ploch s vyškrabáním spar a s očištěním zdiva stupně členitosti 1 a 2, v rozsahu přes 10 do 30 %</t>
  </si>
  <si>
    <t>https://podminky.urs.cz/item/CS_URS_2024_01/978015341</t>
  </si>
  <si>
    <t>69</t>
  </si>
  <si>
    <t>978019341</t>
  </si>
  <si>
    <t>Otlučení (osekání) vnější vápenné nebo vápenocementové omítky stupně členitosti 3 až 5 v rozsahu přes 20 do 30 %</t>
  </si>
  <si>
    <t>1724895294</t>
  </si>
  <si>
    <t>Otlučení vápenných nebo vápenocementových omítek vnějších ploch s vyškrabáním spar a s očištěním zdiva stupně členitosti 3 až 5, v rozsahu přes 20 do 30 %</t>
  </si>
  <si>
    <t>https://podminky.urs.cz/item/CS_URS_2024_01/978019341</t>
  </si>
  <si>
    <t>70</t>
  </si>
  <si>
    <t>993111111</t>
  </si>
  <si>
    <t>Dovoz a odvoz lešení řadového do 10 km včetně naložení a složení</t>
  </si>
  <si>
    <t>-825840714</t>
  </si>
  <si>
    <t>Dovoz a odvoz lešení včetně naložení a složení řadového, na vzdálenost do 10 km</t>
  </si>
  <si>
    <t>https://podminky.urs.cz/item/CS_URS_2024_01/993111111</t>
  </si>
  <si>
    <t>71</t>
  </si>
  <si>
    <t>993111119</t>
  </si>
  <si>
    <t>Příplatek k ceně dovozu a odvozu lešení řadového ZKD 10 km přes 10 km</t>
  </si>
  <si>
    <t>-612558459</t>
  </si>
  <si>
    <t>Dovoz a odvoz lešení včetně naložení a složení řadového, na vzdálenost Příplatek k ceně za každých dalších i započatých 10 km přes 10 km</t>
  </si>
  <si>
    <t>https://podminky.urs.cz/item/CS_URS_2024_01/993111119</t>
  </si>
  <si>
    <t>997</t>
  </si>
  <si>
    <t>Přesun sutě</t>
  </si>
  <si>
    <t>72</t>
  </si>
  <si>
    <t>997013213</t>
  </si>
  <si>
    <t>Vnitrostaveništní doprava suti a vybouraných hmot pro budovy v přes 9 do 12 m ručně</t>
  </si>
  <si>
    <t>-1804656590</t>
  </si>
  <si>
    <t>Vnitrostaveništní doprava suti a vybouraných hmot vodorovně do 50 m s naložením ručně pro budovy a haly výšky přes 9 do 12 m</t>
  </si>
  <si>
    <t>https://podminky.urs.cz/item/CS_URS_2024_01/997013213</t>
  </si>
  <si>
    <t>73</t>
  </si>
  <si>
    <t>997013219</t>
  </si>
  <si>
    <t>Příplatek k vnitrostaveništní dopravě suti a vybouraných hmot za zvětšenou dopravu suti ZKD 10 m</t>
  </si>
  <si>
    <t>103992767</t>
  </si>
  <si>
    <t>Vnitrostaveništní doprava suti a vybouraných hmot vodorovně do 50 m s naložením Příplatek k cenám -3111 až -3217 za zvětšenou vodorovnou dopravu přes vymezenou dopravní vzdálenost za každých dalších započatých 10 m</t>
  </si>
  <si>
    <t>https://podminky.urs.cz/item/CS_URS_2024_01/997013219</t>
  </si>
  <si>
    <t>74</t>
  </si>
  <si>
    <t>997013501</t>
  </si>
  <si>
    <t>Odvoz suti a vybouraných hmot na skládku nebo meziskládku do 1 km se složením</t>
  </si>
  <si>
    <t>1368698350</t>
  </si>
  <si>
    <t>Odvoz suti a vybouraných hmot na skládku nebo meziskládku se složením, na vzdálenost do 1 km</t>
  </si>
  <si>
    <t>https://podminky.urs.cz/item/CS_URS_2024_01/997013501</t>
  </si>
  <si>
    <t>75</t>
  </si>
  <si>
    <t>997013509</t>
  </si>
  <si>
    <t>Příplatek k odvozu suti a vybouraných hmot na skládku ZKD 1 km přes 1 km</t>
  </si>
  <si>
    <t>-511930577</t>
  </si>
  <si>
    <t>Odvoz suti a vybouraných hmot na skládku nebo meziskládku se složením, na vzdálenost Příplatek k ceně za každý další započatý 1 km přes 1 km</t>
  </si>
  <si>
    <t>https://podminky.urs.cz/item/CS_URS_2024_01/997013509</t>
  </si>
  <si>
    <t>103,722*15 'Přepočtené koeficientem množství</t>
  </si>
  <si>
    <t>76</t>
  </si>
  <si>
    <t>997013631</t>
  </si>
  <si>
    <t>Poplatek za uložení na skládce (skládkovné) stavebního odpadu směsného kód odpadu 17 09 04</t>
  </si>
  <si>
    <t>444972177</t>
  </si>
  <si>
    <t>Poplatek za uložení stavebního odpadu na skládce (skládkovné) směsného stavebního a demoličního zatříděného do Katalogu odpadů pod kódem 17 09 04</t>
  </si>
  <si>
    <t>https://podminky.urs.cz/item/CS_URS_2024_01/997013631</t>
  </si>
  <si>
    <t>998</t>
  </si>
  <si>
    <t>Přesun hmot</t>
  </si>
  <si>
    <t>77</t>
  </si>
  <si>
    <t>998018002</t>
  </si>
  <si>
    <t>Přesun hmot pro budovy ruční pro budovy v přes 6 do 12 m</t>
  </si>
  <si>
    <t>1211296315</t>
  </si>
  <si>
    <t>Přesun hmot pro budovy občanské výstavby, bydlení, výrobu a služby ruční (bez užití mechanizace) vodorovná dopravní vzdálenost do 100 m pro budovy s jakoukoliv nosnou konstrukcí výšky přes 6 do 12 m</t>
  </si>
  <si>
    <t>https://podminky.urs.cz/item/CS_URS_2024_01/998018002</t>
  </si>
  <si>
    <t>PSV</t>
  </si>
  <si>
    <t>Práce a dodávky PSV</t>
  </si>
  <si>
    <t>711</t>
  </si>
  <si>
    <t>Izolace proti vodě, vlhkosti a plynům</t>
  </si>
  <si>
    <t>78</t>
  </si>
  <si>
    <t>711493111</t>
  </si>
  <si>
    <t>Izolace proti podpovrchové a tlakové vodě vodorovná těsnicí hmotou dvousložkovou na bázi cementu</t>
  </si>
  <si>
    <t>-1249830231</t>
  </si>
  <si>
    <t>Izolace proti podpovrchové a tlakové vodě - ostatní na ploše vodorovné V dvousložkovou na bázi cementu</t>
  </si>
  <si>
    <t>https://podminky.urs.cz/item/CS_URS_2024_01/711493111</t>
  </si>
  <si>
    <t>5,10</t>
  </si>
  <si>
    <t>79</t>
  </si>
  <si>
    <t>711493121</t>
  </si>
  <si>
    <t>Izolace proti podpovrchové a tlakové vodě svislá těsnicí hmotou dvousložkovou na bázi cementu</t>
  </si>
  <si>
    <t>355498162</t>
  </si>
  <si>
    <t>Izolace proti podpovrchové a tlakové vodě - ostatní na ploše svislé S dvousložkovou na bázi cementu</t>
  </si>
  <si>
    <t>https://podminky.urs.cz/item/CS_URS_2024_01/711493121</t>
  </si>
  <si>
    <t>vytažení na stěnu</t>
  </si>
  <si>
    <t>10,00</t>
  </si>
  <si>
    <t>80</t>
  </si>
  <si>
    <t>998711312</t>
  </si>
  <si>
    <t>Přesun hmot procentní pro izolace proti vodě, vlhkosti a plynům ruční v objektech v přes 6 do 12 m</t>
  </si>
  <si>
    <t>%</t>
  </si>
  <si>
    <t>997795967</t>
  </si>
  <si>
    <t>Přesun hmot pro izolace proti vodě, vlhkosti a plynům stanovený procentní sazbou (%) z ceny vodorovná dopravní vzdálenost do 50 m ruční (bez užití mechanizace) v objektech výšky přes 6 do 12 m</t>
  </si>
  <si>
    <t>https://podminky.urs.cz/item/CS_URS_2024_01/998711312</t>
  </si>
  <si>
    <t>713</t>
  </si>
  <si>
    <t>Izolace tepelné</t>
  </si>
  <si>
    <t>81</t>
  </si>
  <si>
    <t>713111121</t>
  </si>
  <si>
    <t>Montáž izolace tepelné spodem stropů s uchycením drátem rohoží, pásů, dílců, desek</t>
  </si>
  <si>
    <t>1252708768</t>
  </si>
  <si>
    <t>Montáž tepelné izolace stropů rohožemi, pásy, dílci, deskami, bloky (izolační materiál ve specifikaci) rovných spodem s uchycením (drátem, páskou apod.)</t>
  </si>
  <si>
    <t>https://podminky.urs.cz/item/CS_URS_2024_01/713111121</t>
  </si>
  <si>
    <t>zateplení podhledu</t>
  </si>
  <si>
    <t>(99,976+5,865)*2</t>
  </si>
  <si>
    <t>překrytí</t>
  </si>
  <si>
    <t>211,682*0,15</t>
  </si>
  <si>
    <t>82</t>
  </si>
  <si>
    <t>63152106</t>
  </si>
  <si>
    <t>pás tepelně izolační univerzální λ=0,032-0,033 tl 180mm</t>
  </si>
  <si>
    <t>-809255946</t>
  </si>
  <si>
    <t>243,434*1,1 'Přepočtené koeficientem množství</t>
  </si>
  <si>
    <t>83</t>
  </si>
  <si>
    <t>713121111</t>
  </si>
  <si>
    <t>Montáž izolace tepelné podlah volně kladenými rohožemi, pásy, dílci, deskami 1 vrstva</t>
  </si>
  <si>
    <t>-1098634388</t>
  </si>
  <si>
    <t>Montáž tepelné izolace podlah rohožemi, pásy, deskami, dílci, bloky (izolační materiál ve specifikaci) kladenými volně jednovrstvá</t>
  </si>
  <si>
    <t>https://podminky.urs.cz/item/CS_URS_2024_01/713121111</t>
  </si>
  <si>
    <t>84</t>
  </si>
  <si>
    <t>28375909</t>
  </si>
  <si>
    <t>deska EPS 150 pro konstrukce s vysokým zatížením λ=0,035 tl 50mm</t>
  </si>
  <si>
    <t>1703640689</t>
  </si>
  <si>
    <t>3,64*1,1 'Přepočtené koeficientem množství</t>
  </si>
  <si>
    <t>85</t>
  </si>
  <si>
    <t>713122111.ISV</t>
  </si>
  <si>
    <t>Parotěsná vrstva pro pochozí půdy VARIO KM DUPLEX UV Isover STEPcross vodorovná</t>
  </si>
  <si>
    <t>175386169</t>
  </si>
  <si>
    <t>pro zateplení půdního prostoru  - výměra dle PD</t>
  </si>
  <si>
    <t>183,20</t>
  </si>
  <si>
    <t>86</t>
  </si>
  <si>
    <t>713122121.ISV</t>
  </si>
  <si>
    <t>Nosný rošt z EPS trámců pro pochozí půdy z prvků Isover KŘÍŽ EPS a TRAM EPS tl 160 mm Isover STEPcross</t>
  </si>
  <si>
    <t>-1971260417</t>
  </si>
  <si>
    <t>87</t>
  </si>
  <si>
    <t>713122131.ISV.1</t>
  </si>
  <si>
    <t>Izolace tepelná vkládaná mezi rošt z EPS pochozí půdy dvouvrstvá z minerálních vláken tl 120 mm Isover ORSIK STEPcross</t>
  </si>
  <si>
    <t>-963019382</t>
  </si>
  <si>
    <t>88</t>
  </si>
  <si>
    <t>713131242</t>
  </si>
  <si>
    <t>Montáž izolace tepelné stěn lepením celoplošně v kombinaci s mechanickým kotvením rohoží, pásů, dílců, desek tl přes 100 do 140 mm</t>
  </si>
  <si>
    <t>-897957307</t>
  </si>
  <si>
    <t>Montáž tepelné izolace stěn rohožemi, pásy, deskami, dílci, bloky (izolační materiál ve specifikaci) lepením celoplošně s mechanickým kotvením, tloušťky izolace přes 100 do 140 mm</t>
  </si>
  <si>
    <t>https://podminky.urs.cz/item/CS_URS_2024_01/713131242</t>
  </si>
  <si>
    <t>89</t>
  </si>
  <si>
    <t>28375939</t>
  </si>
  <si>
    <t>deska EPS 70 fasádní λ=0,039 tl 120mm</t>
  </si>
  <si>
    <t>-409355149</t>
  </si>
  <si>
    <t>20,265*1,1 'Přepočtené koeficientem množství</t>
  </si>
  <si>
    <t>90</t>
  </si>
  <si>
    <t>998713312</t>
  </si>
  <si>
    <t>Přesun hmot procentní pro izolace tepelné ruční v objektech v přes 6 do 12 m</t>
  </si>
  <si>
    <t>-1014264813</t>
  </si>
  <si>
    <t>Přesun hmot pro izolace tepelné stanovený procentní sazbou (%) z ceny vodorovná dopravní vzdálenost do 50 m ruční (bez užití mechanizace) v objektech výšky přes 6 m do 12 m</t>
  </si>
  <si>
    <t>https://podminky.urs.cz/item/CS_URS_2024_01/998713312</t>
  </si>
  <si>
    <t>762</t>
  </si>
  <si>
    <t>Konstrukce tesařské</t>
  </si>
  <si>
    <t>91</t>
  </si>
  <si>
    <t>762083122</t>
  </si>
  <si>
    <t>Impregnace řeziva proti dřevokaznému hmyzu, houbám a plísním máčením třída ohrožení 3 a 4</t>
  </si>
  <si>
    <t>-1474094206</t>
  </si>
  <si>
    <t>Impregnace řeziva máčením proti dřevokaznému hmyzu, houbám a plísním, třída ohrožení 3 a 4 (dřevo v exteriéru)</t>
  </si>
  <si>
    <t>https://podminky.urs.cz/item/CS_URS_2024_01/762083122</t>
  </si>
  <si>
    <t>nové řezivo</t>
  </si>
  <si>
    <t>2,068</t>
  </si>
  <si>
    <t>0,512</t>
  </si>
  <si>
    <t>92</t>
  </si>
  <si>
    <t>762085103</t>
  </si>
  <si>
    <t>Montáž kotevních želez, příložek, patek nebo táhel</t>
  </si>
  <si>
    <t>-428025622</t>
  </si>
  <si>
    <t>Montáž ocelových spojovacích prostředků (materiál ve specifikaci) kotevních želez příložek, patek, táhel</t>
  </si>
  <si>
    <t>https://podminky.urs.cz/item/CS_URS_2024_01/762085103</t>
  </si>
  <si>
    <t>kotvení pozednic</t>
  </si>
  <si>
    <t>93</t>
  </si>
  <si>
    <t>54879038</t>
  </si>
  <si>
    <t>kotva průvleková pro střední zatížení se šestihrannou hlavou, PZ M12 dl 235mm</t>
  </si>
  <si>
    <t>-623498946</t>
  </si>
  <si>
    <t>94</t>
  </si>
  <si>
    <t>762331911</t>
  </si>
  <si>
    <t>Vyřezání části střešní vazby průřezové pl řeziva do 120 cm2 dl do 3 m</t>
  </si>
  <si>
    <t>158066211</t>
  </si>
  <si>
    <t>Vyřezání části střešní vazby vázané konstrukce krovů průřezové plochy řeziva do 120 cm2, délky vyřezané části krovového prvku do 3 m</t>
  </si>
  <si>
    <t>https://podminky.urs.cz/item/CS_URS_2024_01/762331911</t>
  </si>
  <si>
    <t>kleštin</t>
  </si>
  <si>
    <t>5,50*8</t>
  </si>
  <si>
    <t>6,60*14</t>
  </si>
  <si>
    <t>krokví pro monáž vestavby</t>
  </si>
  <si>
    <t>2,50/cos(37)*5</t>
  </si>
  <si>
    <t>pozednic</t>
  </si>
  <si>
    <t>4,50</t>
  </si>
  <si>
    <t>95</t>
  </si>
  <si>
    <t>762332932</t>
  </si>
  <si>
    <t>Montáž doplnění části střešní vazby hranoly nehoblovanými průřezové pl přes 120 do 224 cm2</t>
  </si>
  <si>
    <t>95417145</t>
  </si>
  <si>
    <t>Doplnění střešní vazby řezivem - montáž (materiál ve specifikaci) nehoblovaným, průřezové plochy přes 120 do 224 cm2</t>
  </si>
  <si>
    <t>https://podminky.urs.cz/item/CS_URS_2024_01/762332932</t>
  </si>
  <si>
    <t>kleštin 75/150 mm</t>
  </si>
  <si>
    <t>krokví  vestavby 125/125 mm</t>
  </si>
  <si>
    <t>pozednic  150/150 mm</t>
  </si>
  <si>
    <t>96</t>
  </si>
  <si>
    <t>60512130</t>
  </si>
  <si>
    <t>hranol stavební řezivo průřezu do 224cm2 do dl 6m</t>
  </si>
  <si>
    <t>-246386434</t>
  </si>
  <si>
    <t xml:space="preserve">specifiace materiálu </t>
  </si>
  <si>
    <t>5,50*8*0,075*0,15*1,10</t>
  </si>
  <si>
    <t>6,60*14*0,075*0,15*1,10</t>
  </si>
  <si>
    <t>2,50/cos(37)*5*0,125*0,125*1,10</t>
  </si>
  <si>
    <t>4,50*0,15*0,15*1,10</t>
  </si>
  <si>
    <t>97</t>
  </si>
  <si>
    <t>762341210</t>
  </si>
  <si>
    <t>Montáž bednění střech rovných a šikmých sklonu do 60° z hrubých prken na sraz tl do 32 mm</t>
  </si>
  <si>
    <t>1588754583</t>
  </si>
  <si>
    <t>Montáž bednění střech rovných a šikmých sklonu do 60° s vyřezáním otvorů z prken hrubých na sraz tl. do 32 mm</t>
  </si>
  <si>
    <t>https://podminky.urs.cz/item/CS_URS_2024_01/762341210</t>
  </si>
  <si>
    <t xml:space="preserve">nad výtahem </t>
  </si>
  <si>
    <t>2,00*4,00</t>
  </si>
  <si>
    <t>vedle výtahu</t>
  </si>
  <si>
    <t>3,00*2,50</t>
  </si>
  <si>
    <t>98</t>
  </si>
  <si>
    <t>60515111</t>
  </si>
  <si>
    <t>řezivo jehličnaté boční prkno 20-30mm</t>
  </si>
  <si>
    <t>-1520087115</t>
  </si>
  <si>
    <t>specifikace materiálu</t>
  </si>
  <si>
    <t>15,50*0,03*1,10</t>
  </si>
  <si>
    <t>762341610</t>
  </si>
  <si>
    <t>Montáž bednění štítových okapových říms z hrubých prken tl do 32 mm</t>
  </si>
  <si>
    <t>-778469702</t>
  </si>
  <si>
    <t>Montáž bednění střech štítových okapových říms, krajnic, závětrných prken a žaluzií ve spádu nebo rovnoběžně s okapem z prken hrubých tl. do 32 mm</t>
  </si>
  <si>
    <t>https://podminky.urs.cz/item/CS_URS_2024_01/762341610</t>
  </si>
  <si>
    <t>11,50*0,50</t>
  </si>
  <si>
    <t>100</t>
  </si>
  <si>
    <t>1215934315</t>
  </si>
  <si>
    <t>5,75*0,03*1,10</t>
  </si>
  <si>
    <t>101</t>
  </si>
  <si>
    <t>762342314</t>
  </si>
  <si>
    <t>Montáž laťování na střechách složitých sklonu do 60° osové vzdálenosti přes 150 do 360 mm</t>
  </si>
  <si>
    <t>-1638454662</t>
  </si>
  <si>
    <t>Montáž laťování střech složitých sklonu do 60° při osové vzdálenosti latí přes 150 do 360 mm</t>
  </si>
  <si>
    <t>https://podminky.urs.cz/item/CS_URS_2024_01/762342314</t>
  </si>
  <si>
    <t xml:space="preserve">plocha střechy </t>
  </si>
  <si>
    <t>(12,00*16,50)/cos(37)</t>
  </si>
  <si>
    <t>(16,50*9,50)/cos(37)</t>
  </si>
  <si>
    <t>-2,00*4,00</t>
  </si>
  <si>
    <t>-3,00*2,50</t>
  </si>
  <si>
    <t>102</t>
  </si>
  <si>
    <t>60514114</t>
  </si>
  <si>
    <t>řezivo jehličnaté lať impregnovaná dl 4 m</t>
  </si>
  <si>
    <t>705461364</t>
  </si>
  <si>
    <t>428,695*4,00*0,04*0,06*1,10</t>
  </si>
  <si>
    <t>103</t>
  </si>
  <si>
    <t>762342511</t>
  </si>
  <si>
    <t>Montáž kontralatí na podklad bez tepelné izolace</t>
  </si>
  <si>
    <t>-119955880</t>
  </si>
  <si>
    <t>Montáž laťování montáž kontralatí na podklad bez tepelné izolace</t>
  </si>
  <si>
    <t>https://podminky.urs.cz/item/CS_URS_2024_01/762342511</t>
  </si>
  <si>
    <t>500,00</t>
  </si>
  <si>
    <t>104</t>
  </si>
  <si>
    <t>-637166562</t>
  </si>
  <si>
    <t>specfikace materiál</t>
  </si>
  <si>
    <t>500,00*0,04*0,06*1,10</t>
  </si>
  <si>
    <t>105</t>
  </si>
  <si>
    <t>762346811</t>
  </si>
  <si>
    <t>Demontáž laťování střech k dalšímu použití z latí osové vzdálenosti do 0,22 m</t>
  </si>
  <si>
    <t>-1221980004</t>
  </si>
  <si>
    <t>Demontáž bednění a laťování k dalšímu použití sklonu do 60° se všemi nadstřešními konstrukcemi laťování střech z latí průřezové plochy do 25 cm2 při osové vzdálenosti do 0,22 m</t>
  </si>
  <si>
    <t>https://podminky.urs.cz/item/CS_URS_2024_01/762346811</t>
  </si>
  <si>
    <t>106</t>
  </si>
  <si>
    <t>762354815</t>
  </si>
  <si>
    <t>Demontáž střešních vikýřů volského oka</t>
  </si>
  <si>
    <t>1081013863</t>
  </si>
  <si>
    <t>Demontáž nadstřešních konstrukcí krovů střešních vikýřů volského oka</t>
  </si>
  <si>
    <t>https://podminky.urs.cz/item/CS_URS_2024_01/762354815</t>
  </si>
  <si>
    <t xml:space="preserve">kuželových </t>
  </si>
  <si>
    <t>107</t>
  </si>
  <si>
    <t>762395000</t>
  </si>
  <si>
    <t>Spojovací prostředky krovů, bednění, laťování, nadstřešních konstrukcí</t>
  </si>
  <si>
    <t>-1071561818</t>
  </si>
  <si>
    <t>Spojovací prostředky krovů, bednění a laťování, nadstřešních konstrukcí svorníky, prkna, hřebíky, pásová ocel, vruty</t>
  </si>
  <si>
    <t>https://podminky.urs.cz/item/CS_URS_2024_01/762395000</t>
  </si>
  <si>
    <t>2,068+0,512+0,19+4,527+1,32</t>
  </si>
  <si>
    <t>108</t>
  </si>
  <si>
    <t>762511267</t>
  </si>
  <si>
    <t>Podlahové kce podkladové z desek OSB tl 25 mm nebroušených na pero a drážku šroubovaných</t>
  </si>
  <si>
    <t>827505484</t>
  </si>
  <si>
    <t>Podlahové konstrukce podkladové z dřevoštěpkových desek OSB jednovrstvých šroubovaných na pero a drážku nebroušených, tloušťky desky 25 mm</t>
  </si>
  <si>
    <t>https://podminky.urs.cz/item/CS_URS_2024_01/762511267</t>
  </si>
  <si>
    <t>půdní lávka</t>
  </si>
  <si>
    <t>(10,50+2,50+6,50+2,80+9,00+5,60)*0,60</t>
  </si>
  <si>
    <t>109</t>
  </si>
  <si>
    <t>762595001</t>
  </si>
  <si>
    <t>Spojovací prostředky pro položení dřevěných podlah a zakrytí kanálů</t>
  </si>
  <si>
    <t>1487570321</t>
  </si>
  <si>
    <t>Spojovací prostředky podlah a podkladových konstrukcí hřebíky, vruty</t>
  </si>
  <si>
    <t>https://podminky.urs.cz/item/CS_URS_2024_01/762595001</t>
  </si>
  <si>
    <t>110</t>
  </si>
  <si>
    <t>998762313</t>
  </si>
  <si>
    <t>Přesun hmot procentní pro kce tesařské ruční v objektech v přes 12 do 24 m</t>
  </si>
  <si>
    <t>310175118</t>
  </si>
  <si>
    <t>Přesun hmot pro konstrukce tesařské stanovený procentní sazbou (%) z ceny vodorovná dopravní vzdálenost do 50 m ruční (bez užití mechanizace) v objektech výšky přes 12 do 24 m</t>
  </si>
  <si>
    <t>https://podminky.urs.cz/item/CS_URS_2024_01/998762313</t>
  </si>
  <si>
    <t>763</t>
  </si>
  <si>
    <t>Konstrukce suché výstavby</t>
  </si>
  <si>
    <t>111</t>
  </si>
  <si>
    <t>763111323</t>
  </si>
  <si>
    <t>SDK příčka tl 100 mm profil CW+UW 75 desky 1xDF 12,5 s izolací EI 45 Rw do 49 dB</t>
  </si>
  <si>
    <t>-2137279884</t>
  </si>
  <si>
    <t>Příčka ze sádrokartonových desek s nosnou konstrukcí z jednoduchých ocelových profilů UW, CW jednoduše opláštěná deskou protipožární DF tl. 12,5 mm s izolací, EI 45, příčka tl. 100 mm, profil 75, Rw do 49 dB</t>
  </si>
  <si>
    <t>https://podminky.urs.cz/item/CS_URS_2024_01/763111323</t>
  </si>
  <si>
    <t>3,175*3,30-0,80*2,00</t>
  </si>
  <si>
    <t>112</t>
  </si>
  <si>
    <t>763111447</t>
  </si>
  <si>
    <t>SDK příčka tl 150 mm profil CW+UW 100 desky 2xDFH2 12,5 s izolací EI 90 Rw do 59 dB</t>
  </si>
  <si>
    <t>-1779007807</t>
  </si>
  <si>
    <t>Příčka ze sádrokartonových desek s nosnou konstrukcí z jednoduchých ocelových profilů UW, CW dvojitě opláštěná deskami protipožárními impregnovanými DFH2 tl. 2 x 12,5 mm EI 90, příčka tl. 150 mm, profil 100, s izolací, Rw do 59 dB</t>
  </si>
  <si>
    <t>https://podminky.urs.cz/item/CS_URS_2024_01/763111447</t>
  </si>
  <si>
    <t>wc - technická místnost</t>
  </si>
  <si>
    <t>2,55*3,30</t>
  </si>
  <si>
    <t>113</t>
  </si>
  <si>
    <t>763111717</t>
  </si>
  <si>
    <t>SDK příčka základní penetrační nátěr (oboustranně)</t>
  </si>
  <si>
    <t>-126191181</t>
  </si>
  <si>
    <t>Příčka ze sádrokartonových desek ostatní konstrukce a práce na příčkách ze sádrokartonových desek základní penetrační nátěr (oboustranný)</t>
  </si>
  <si>
    <t>https://podminky.urs.cz/item/CS_URS_2024_01/763111717</t>
  </si>
  <si>
    <t>8,878+8,415</t>
  </si>
  <si>
    <t>114</t>
  </si>
  <si>
    <t>763111718</t>
  </si>
  <si>
    <t>SDK příčka úprava styku příčky a podhledu separační páskou a akrylátem (oboustranně)</t>
  </si>
  <si>
    <t>550872897</t>
  </si>
  <si>
    <t>Příčka ze sádrokartonových desek ostatní konstrukce a práce na příčkách ze sádrokartonových desek úprava styku příčky a podhledu (oboustranně) separační páskou s akrylátem</t>
  </si>
  <si>
    <t>https://podminky.urs.cz/item/CS_URS_2024_01/763111718</t>
  </si>
  <si>
    <t>2,55+3,175</t>
  </si>
  <si>
    <t>115</t>
  </si>
  <si>
    <t>763111771</t>
  </si>
  <si>
    <t>Příplatek k SDK příčce za rovinnost kvality Q3</t>
  </si>
  <si>
    <t>1503084750</t>
  </si>
  <si>
    <t>Příčka ze sádrokartonových desek Příplatek k cenám za rovinnost speciální tmelení kvality Q3</t>
  </si>
  <si>
    <t>https://podminky.urs.cz/item/CS_URS_2024_01/763111771</t>
  </si>
  <si>
    <t>17,293</t>
  </si>
  <si>
    <t>116</t>
  </si>
  <si>
    <t>763131714</t>
  </si>
  <si>
    <t>SDK podhled základní penetrační nátěr</t>
  </si>
  <si>
    <t>-2014755441</t>
  </si>
  <si>
    <t>Podhled ze sádrokartonových desek ostatní práce a konstrukce na podhledech ze sádrokartonových desek základní penetrační nátěr</t>
  </si>
  <si>
    <t>https://podminky.urs.cz/item/CS_URS_2024_01/763131714</t>
  </si>
  <si>
    <t>99,976+5,865</t>
  </si>
  <si>
    <t>117</t>
  </si>
  <si>
    <t>763131751</t>
  </si>
  <si>
    <t>Montáž parotěsné zábrany do SDK podhledu</t>
  </si>
  <si>
    <t>-1361657829</t>
  </si>
  <si>
    <t>Podhled ze sádrokartonových desek ostatní práce a konstrukce na podhledech ze sádrokartonových desek montáž parotěsné zábrany</t>
  </si>
  <si>
    <t>https://podminky.urs.cz/item/CS_URS_2024_01/763131751</t>
  </si>
  <si>
    <t>105,841</t>
  </si>
  <si>
    <t>118</t>
  </si>
  <si>
    <t>28329282</t>
  </si>
  <si>
    <t>fólie PE vyztužená Al vrstvou pro parotěsnou vrstvu 170g/m2</t>
  </si>
  <si>
    <t>1894282087</t>
  </si>
  <si>
    <t>105,841*1,1235 'Přepočtené koeficientem množství</t>
  </si>
  <si>
    <t>119</t>
  </si>
  <si>
    <t>763131765</t>
  </si>
  <si>
    <t>Příplatek k SDK podhledu za výšku zavěšení přes 0,5 do 1,0 m</t>
  </si>
  <si>
    <t>-1508963708</t>
  </si>
  <si>
    <t>Podhled ze sádrokartonových desek Příplatek k cenám za výšku zavěšení přes 0,5 do 1,0 m</t>
  </si>
  <si>
    <t>https://podminky.urs.cz/item/CS_URS_2024_01/763131765</t>
  </si>
  <si>
    <t>120</t>
  </si>
  <si>
    <t>763131771</t>
  </si>
  <si>
    <t>Příplatek k SDK podhledu za rovinnost kvality Q3</t>
  </si>
  <si>
    <t>-240587797</t>
  </si>
  <si>
    <t>Podhled ze sádrokartonových desek Příplatek k cenám za rovinnost kvality speciální tmelení kvality Q3</t>
  </si>
  <si>
    <t>https://podminky.urs.cz/item/CS_URS_2024_01/763131771</t>
  </si>
  <si>
    <t>121</t>
  </si>
  <si>
    <t>763161520</t>
  </si>
  <si>
    <t>SDK podkroví deska 1xDF 15 bez TI dvouvrstvá spodní kce profil CD+UD na krokvových nástavcích</t>
  </si>
  <si>
    <t>-1582688650</t>
  </si>
  <si>
    <t>Podkroví ze sádrokartonových desek dvouvrstvá spodní konstrukce z ocelových profilů CD, UD na krokvových nástavcích jednoduše opláštěných deskou protipožární DF, tl. 15 mm, bez TI</t>
  </si>
  <si>
    <t>https://podminky.urs.cz/item/CS_URS_2024_01/763161520</t>
  </si>
  <si>
    <t>zeteplení podkroví</t>
  </si>
  <si>
    <t>12,90+8,00*1,60+10,78*2,30+4,90*1,85</t>
  </si>
  <si>
    <t>š</t>
  </si>
  <si>
    <t>(3,00*1,80+8,00*1,50+2,80*1,30)/cos(35)</t>
  </si>
  <si>
    <t>(0,15+3,175)*1,30/cos(40)</t>
  </si>
  <si>
    <t>90,887*0,10</t>
  </si>
  <si>
    <t>122</t>
  </si>
  <si>
    <t>763161540</t>
  </si>
  <si>
    <t>SDK podkroví deska 1xH2DF 15 bez TI dvouvrstvá spodní kce profil CD+UD na krokvových nástavcích</t>
  </si>
  <si>
    <t>-1231294476</t>
  </si>
  <si>
    <t>Podkroví ze sádrokartonových desek dvouvrstvá spodní konstrukce z ocelových profilů CD, UD na krokvových nástavcích jednoduše opláštěných deskou impregnovanými protipožárními H2DF, tl. 15 mm, bez TI</t>
  </si>
  <si>
    <t>https://podminky.urs.cz/item/CS_URS_2024_01/763161540</t>
  </si>
  <si>
    <t>5,10*0,15</t>
  </si>
  <si>
    <t>123</t>
  </si>
  <si>
    <t>763181412</t>
  </si>
  <si>
    <t>Ztužující výplň otvoru pro dveře s CW a UW profilem pro příčky přes 2,60 do 2,80 m (skříňový nosník)</t>
  </si>
  <si>
    <t>1315912142</t>
  </si>
  <si>
    <t>Výplně otvorů konstrukcí ze sádrokartonových desek ztužující výplň otvoru pro dveře s CW a UW profilem, výšky příčky přes 2,60 do 2,80 m (skříňový nosník)</t>
  </si>
  <si>
    <t>https://podminky.urs.cz/item/CS_URS_2024_01/763181412</t>
  </si>
  <si>
    <t>pro zárubeň</t>
  </si>
  <si>
    <t>124</t>
  </si>
  <si>
    <t>763182411</t>
  </si>
  <si>
    <t>SDK opláštění obvodu střešního okna hl do 0,5 m</t>
  </si>
  <si>
    <t>-29395514</t>
  </si>
  <si>
    <t>Výplně otvorů konstrukcí ze sádrokartonových desek opláštění obvodu (špalety) střešního okna z desek včetně Al rohu hloubky do 0,5 m</t>
  </si>
  <si>
    <t>https://podminky.urs.cz/item/CS_URS_2024_01/763182411</t>
  </si>
  <si>
    <t>(0,90+2,00)*2*8</t>
  </si>
  <si>
    <t>125</t>
  </si>
  <si>
    <t>998763512</t>
  </si>
  <si>
    <t>Přesun hmot procentní pro konstrukce montované z desek ruční v objektech v přes 6 do 12 m</t>
  </si>
  <si>
    <t>-779114104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</si>
  <si>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6 do 12 m</t>
  </si>
  <si>
    <t>https://podminky.urs.cz/item/CS_URS_2024_01/998763512</t>
  </si>
  <si>
    <t>764</t>
  </si>
  <si>
    <t>Konstrukce klempířské</t>
  </si>
  <si>
    <t>126</t>
  </si>
  <si>
    <t>764001891</t>
  </si>
  <si>
    <t>Demontáž úžlabí do suti</t>
  </si>
  <si>
    <t>1108121001</t>
  </si>
  <si>
    <t>Demontáž klempířských konstrukcí oplechování úžlabí do suti</t>
  </si>
  <si>
    <t>https://podminky.urs.cz/item/CS_URS_2024_01/764001891</t>
  </si>
  <si>
    <t>7,00/cos(37)*2</t>
  </si>
  <si>
    <t>16,00/cos(37)</t>
  </si>
  <si>
    <t>8,00/cos(37)</t>
  </si>
  <si>
    <t>127</t>
  </si>
  <si>
    <t>764002801</t>
  </si>
  <si>
    <t>Demontáž závětrné lišty do suti</t>
  </si>
  <si>
    <t>-321625390</t>
  </si>
  <si>
    <t>Demontáž klempířských konstrukcí závětrné lišty do suti</t>
  </si>
  <si>
    <t>https://podminky.urs.cz/item/CS_URS_2024_01/764002801</t>
  </si>
  <si>
    <t>12,00/cos(37)</t>
  </si>
  <si>
    <t>128</t>
  </si>
  <si>
    <t>764002821</t>
  </si>
  <si>
    <t>Demontáž střešního výlezu do suti</t>
  </si>
  <si>
    <t>-845411375</t>
  </si>
  <si>
    <t>Demontáž klempířských konstrukcí střešního výlezu do suti</t>
  </si>
  <si>
    <t>https://podminky.urs.cz/item/CS_URS_2024_01/764002821</t>
  </si>
  <si>
    <t>129</t>
  </si>
  <si>
    <t>764002851</t>
  </si>
  <si>
    <t>Demontáž oplechování parapetů do suti</t>
  </si>
  <si>
    <t>1354835397</t>
  </si>
  <si>
    <t>Demontáž klempířských konstrukcí oplechování parapetů do suti</t>
  </si>
  <si>
    <t>https://podminky.urs.cz/item/CS_URS_2024_01/764002851</t>
  </si>
  <si>
    <t>130</t>
  </si>
  <si>
    <t>764002861</t>
  </si>
  <si>
    <t>Demontáž oplechování říms a ozdobných prvků do suti</t>
  </si>
  <si>
    <t>1664804225</t>
  </si>
  <si>
    <t>Demontáž klempířských konstrukcí oplechování říms do suti</t>
  </si>
  <si>
    <t>https://podminky.urs.cz/item/CS_URS_2024_01/764002861</t>
  </si>
  <si>
    <t>23,00</t>
  </si>
  <si>
    <t>131</t>
  </si>
  <si>
    <t>764002871</t>
  </si>
  <si>
    <t>Demontáž lemování zdí do suti</t>
  </si>
  <si>
    <t>-2135825135</t>
  </si>
  <si>
    <t>Demontáž klempířských konstrukcí lemování zdí do suti</t>
  </si>
  <si>
    <t>https://podminky.urs.cz/item/CS_URS_2024_01/764002871</t>
  </si>
  <si>
    <t>10,00/cos(37)</t>
  </si>
  <si>
    <t>1,50/cos(37)</t>
  </si>
  <si>
    <t>3,50/cos(37)</t>
  </si>
  <si>
    <t>132</t>
  </si>
  <si>
    <t>764002881</t>
  </si>
  <si>
    <t>Demontáž lemování střešních prostupů do suti</t>
  </si>
  <si>
    <t>-1850711204</t>
  </si>
  <si>
    <t>Demontáž klempířských konstrukcí lemování střešních prostupů do suti</t>
  </si>
  <si>
    <t>https://podminky.urs.cz/item/CS_URS_2024_01/764002881</t>
  </si>
  <si>
    <t>oplechováí komínů</t>
  </si>
  <si>
    <t>1,30*0,55*2</t>
  </si>
  <si>
    <t>0,80*0,55*2</t>
  </si>
  <si>
    <t>1,00*0,55*2</t>
  </si>
  <si>
    <t>1,20*0,55*2</t>
  </si>
  <si>
    <t>1,30*0,55*4</t>
  </si>
  <si>
    <t>0,80*0,55*4</t>
  </si>
  <si>
    <t>0,60*0,55*4</t>
  </si>
  <si>
    <t>133</t>
  </si>
  <si>
    <t>764004801</t>
  </si>
  <si>
    <t>Demontáž podokapního žlabu do suti</t>
  </si>
  <si>
    <t>374534493</t>
  </si>
  <si>
    <t>Demontáž klempířských konstrukcí žlabu podokapního do suti</t>
  </si>
  <si>
    <t>https://podminky.urs.cz/item/CS_URS_2024_01/764004801</t>
  </si>
  <si>
    <t>2,50</t>
  </si>
  <si>
    <t>22,00+15,00+8,50</t>
  </si>
  <si>
    <t>11,50+1,50</t>
  </si>
  <si>
    <t>4,50+13,00</t>
  </si>
  <si>
    <t>134</t>
  </si>
  <si>
    <t>764004861</t>
  </si>
  <si>
    <t>Demontáž svodu do suti</t>
  </si>
  <si>
    <t>-1524374399</t>
  </si>
  <si>
    <t>Demontáž klempířských konstrukcí svodu do suti</t>
  </si>
  <si>
    <t>https://podminky.urs.cz/item/CS_URS_2024_01/764004861</t>
  </si>
  <si>
    <t>8,50*4</t>
  </si>
  <si>
    <t>2,50*1</t>
  </si>
  <si>
    <t>135</t>
  </si>
  <si>
    <t>764042419</t>
  </si>
  <si>
    <t>Strukturovaná oddělovací rohož s integrovanou pojistnou hydroizolací jakékoliv rš</t>
  </si>
  <si>
    <t>-2122698466</t>
  </si>
  <si>
    <t>Strukturovaná odddělovací rohož s integrovanou pojistnou hydroizolací jakékoliv rš</t>
  </si>
  <si>
    <t>https://podminky.urs.cz/item/CS_URS_2024_01/764042419</t>
  </si>
  <si>
    <t>136</t>
  </si>
  <si>
    <t>764111R01</t>
  </si>
  <si>
    <t>repase střešího kruhového vikýře</t>
  </si>
  <si>
    <t>-1232118291</t>
  </si>
  <si>
    <t>137</t>
  </si>
  <si>
    <t>764111R02</t>
  </si>
  <si>
    <t>příplatek za pracnost provedení okapového žlabu do oblouku</t>
  </si>
  <si>
    <t>1790856759</t>
  </si>
  <si>
    <t>138</t>
  </si>
  <si>
    <t>764141431</t>
  </si>
  <si>
    <t>Krytina střechy rovné drážkováním z tabulí z TiZn předzvětralého plechu sklonu do 30°</t>
  </si>
  <si>
    <t>1847103506</t>
  </si>
  <si>
    <t>Krytina ze svitků nebo tabulí z titanzinkového předzvětralého plechu s úpravou u okapů, prostupů a výčnělků střechy rovné drážkováním z tabulí, velikosti 1000 x 2000 mm, sklon střechy do 30°</t>
  </si>
  <si>
    <t>https://podminky.urs.cz/item/CS_URS_2024_01/764141431</t>
  </si>
  <si>
    <t>139</t>
  </si>
  <si>
    <t>764241467</t>
  </si>
  <si>
    <t>Oplechování úžlabí z TiZn předzvětralého plechu rš 670 mm</t>
  </si>
  <si>
    <t>179737890</t>
  </si>
  <si>
    <t>Oplechování střešních prvků z titanzinkového předzvětralého plechu úžlabí rš 670 mm</t>
  </si>
  <si>
    <t>https://podminky.urs.cz/item/CS_URS_2024_01/764241467</t>
  </si>
  <si>
    <t>140</t>
  </si>
  <si>
    <t>764242305</t>
  </si>
  <si>
    <t>Oplechování štítu závětrnou lištou z TiZn lesklého plechu rš 400 mm</t>
  </si>
  <si>
    <t>-1622723422</t>
  </si>
  <si>
    <t>Oplechování střešních prvků z titanzinkového lesklého válcovaného plechu štítu závětrnou lištou rš 400 mm</t>
  </si>
  <si>
    <t>https://podminky.urs.cz/item/CS_URS_2024_01/764242305</t>
  </si>
  <si>
    <t>3,50+2,50</t>
  </si>
  <si>
    <t>141</t>
  </si>
  <si>
    <t>764242333</t>
  </si>
  <si>
    <t>Oplechování rovné okapové hrany z TiZn lesklého plechu rš 250 mm</t>
  </si>
  <si>
    <t>459869535</t>
  </si>
  <si>
    <t>Oplechování střešních prvků z titanzinkového lesklého válcovaného plechu okapu okapovým plechem střechy rovné rš 250 mm</t>
  </si>
  <si>
    <t>https://podminky.urs.cz/item/CS_URS_2024_01/764242333</t>
  </si>
  <si>
    <t>2,00</t>
  </si>
  <si>
    <t>3,00</t>
  </si>
  <si>
    <t>142</t>
  </si>
  <si>
    <t>764246544</t>
  </si>
  <si>
    <t>Oplechování parapetů rovných celoplošně lepené z TiZn plechu s povrchovou úpravou rš 330 mm</t>
  </si>
  <si>
    <t>1222904357</t>
  </si>
  <si>
    <t>Oplechování parapetů z titanzinkového plechu s povrchovou úpravou rovných celoplošně lepené, bez rohů rš 330 mm</t>
  </si>
  <si>
    <t>https://podminky.urs.cz/item/CS_URS_2024_01/764246544</t>
  </si>
  <si>
    <t>aprapety</t>
  </si>
  <si>
    <t>0,76*2+0,865*4+1,26+0,51*2</t>
  </si>
  <si>
    <t>143</t>
  </si>
  <si>
    <t>764248407</t>
  </si>
  <si>
    <t>Oplechování římsy rovné mechanicky kotvené z TiZn předzvětralého plechu rš 670 mm</t>
  </si>
  <si>
    <t>824644232</t>
  </si>
  <si>
    <t>Oplechování říms a ozdobných prvků z titanzinkového předzvětralého plechu rovných, bez rohů mechanicky kotvené rš 670 mm</t>
  </si>
  <si>
    <t>https://podminky.urs.cz/item/CS_URS_2024_01/764248407</t>
  </si>
  <si>
    <t>144</t>
  </si>
  <si>
    <t>764341415</t>
  </si>
  <si>
    <t>Lemování rovných zdí střech s krytinou skládanou z TiZn předzvětralého plechu rš 400 mm</t>
  </si>
  <si>
    <t>1932830369</t>
  </si>
  <si>
    <t>Lemování zdí z titanzinkového předzvětralého plechu boční nebo horní rovných, střech s krytinou skládanou mimo prejzovou rš 400 mm</t>
  </si>
  <si>
    <t>https://podminky.urs.cz/item/CS_URS_2024_01/764341415</t>
  </si>
  <si>
    <t>2,50/cos(37)</t>
  </si>
  <si>
    <t>145</t>
  </si>
  <si>
    <t>764344412</t>
  </si>
  <si>
    <t>Lemování prostupů střech s krytinou skládanou nebo plechovou bez lišty z TiZn předzvětralého plechu</t>
  </si>
  <si>
    <t>-1407769421</t>
  </si>
  <si>
    <t>Lemování prostupů z titanzinkového předzvětralého plechu bez lišty, střech s krytinou skládanou nebo z plechu</t>
  </si>
  <si>
    <t>https://podminky.urs.cz/item/CS_URS_2024_01/764344412</t>
  </si>
  <si>
    <t>146</t>
  </si>
  <si>
    <t>764541405</t>
  </si>
  <si>
    <t>Žlab podokapní půlkruhový z TiZn předzvětralého plechu rš 330 mm</t>
  </si>
  <si>
    <t>476155894</t>
  </si>
  <si>
    <t>Žlab podokapní z titanzinkového předzvětralého plechu včetně háků a čel půlkruhový rš 330 mm</t>
  </si>
  <si>
    <t>https://podminky.urs.cz/item/CS_URS_2024_01/764541405</t>
  </si>
  <si>
    <t>147</t>
  </si>
  <si>
    <t>764541464</t>
  </si>
  <si>
    <t>Kotlík hranatý pro podokapní žlaby z TiZn předzvětralého plechu 330/100 mm</t>
  </si>
  <si>
    <t>-264324870</t>
  </si>
  <si>
    <t>Žlab podokapní z titanzinkového předzvětralého plechu včetně háků a čel kotlík hranatý, rš žlabu/průměr svodu 330/100 mm</t>
  </si>
  <si>
    <t>https://podminky.urs.cz/item/CS_URS_2024_01/764541464</t>
  </si>
  <si>
    <t>148</t>
  </si>
  <si>
    <t>764548423</t>
  </si>
  <si>
    <t>Kruhový svod včetně objímek, kolen, odskoků z TiZn předzvětralého plechu průměru 100 mm</t>
  </si>
  <si>
    <t>-532110702</t>
  </si>
  <si>
    <t>Svod z titanzinkového předzvětralého plechu včetně objímek, kolen a odskoků kruhový, průměru 100 mm</t>
  </si>
  <si>
    <t>https://podminky.urs.cz/item/CS_URS_2024_01/764548423</t>
  </si>
  <si>
    <t>10,00*1</t>
  </si>
  <si>
    <t>1,50</t>
  </si>
  <si>
    <t>149</t>
  </si>
  <si>
    <t>998764313</t>
  </si>
  <si>
    <t>Přesun hmot procentní pro konstrukce klempířské ruční v objektech v přes 12 do 24 m</t>
  </si>
  <si>
    <t>1991145621</t>
  </si>
  <si>
    <t>Přesun hmot pro konstrukce klempířské stanovený procentní sazbou (%) z ceny vodorovná dopravní vzdálenost do 50 m ruční (bez užtití mechanizace) v objektech výšky přes 12 do 24 m</t>
  </si>
  <si>
    <t>https://podminky.urs.cz/item/CS_URS_2024_01/998764313</t>
  </si>
  <si>
    <t>765</t>
  </si>
  <si>
    <t>Krytina skládaná</t>
  </si>
  <si>
    <t>150</t>
  </si>
  <si>
    <t>765111825</t>
  </si>
  <si>
    <t>Demontáž krytiny keramické hladké sklonu do 30° se zvětralou maltou do suti</t>
  </si>
  <si>
    <t>-310608101</t>
  </si>
  <si>
    <t>Demontáž krytiny keramické hladké (bobrovky), sklonu do 30° se zvětralou maltou do suti</t>
  </si>
  <si>
    <t>https://podminky.urs.cz/item/CS_URS_2024_01/765111825</t>
  </si>
  <si>
    <t>151</t>
  </si>
  <si>
    <t>765111831</t>
  </si>
  <si>
    <t>Příplatek k demontáži krytiny keramické hladké do suti za sklon přes 30°</t>
  </si>
  <si>
    <t>-309300823</t>
  </si>
  <si>
    <t>Demontáž krytiny keramické Příplatek k cenám za sklon přes 30° do suti</t>
  </si>
  <si>
    <t>https://podminky.urs.cz/item/CS_URS_2024_01/765111831</t>
  </si>
  <si>
    <t>152</t>
  </si>
  <si>
    <t>765111865</t>
  </si>
  <si>
    <t>Demontáž krytiny keramické hřebenů a nároží sklonu do 30° se zvětralou maltou do suti</t>
  </si>
  <si>
    <t>1633573957</t>
  </si>
  <si>
    <t>Demontáž krytiny keramické hřebenů a nároží, sklonu do 30° z hřebenáčů se zvětralou maltou do suti</t>
  </si>
  <si>
    <t>https://podminky.urs.cz/item/CS_URS_2024_01/765111865</t>
  </si>
  <si>
    <t>hřebey</t>
  </si>
  <si>
    <t>10,00+16,00+2,00+4,00</t>
  </si>
  <si>
    <t>nároží</t>
  </si>
  <si>
    <t>1,20/cos(37)*2</t>
  </si>
  <si>
    <t>153</t>
  </si>
  <si>
    <t>765113121</t>
  </si>
  <si>
    <t>Krytina keramická okapová hrana s větrací mřížkou jednoduchou</t>
  </si>
  <si>
    <t>393792806</t>
  </si>
  <si>
    <t>Krytina keramická drážková sklonu střechy do 30° okapová hrana s větrací mřížkou jednoduchou</t>
  </si>
  <si>
    <t>https://podminky.urs.cz/item/CS_URS_2024_01/765113121</t>
  </si>
  <si>
    <t>154</t>
  </si>
  <si>
    <t>765113412</t>
  </si>
  <si>
    <t>Krytina keramická úžlabí na plech na sucho s těsnicím pásem</t>
  </si>
  <si>
    <t>1976969151</t>
  </si>
  <si>
    <t>Krytina keramická drážková sklonu střechy do 30° úžlabí na plech na sucho s těsnícími pásy</t>
  </si>
  <si>
    <t>https://podminky.urs.cz/item/CS_URS_2024_01/765113412</t>
  </si>
  <si>
    <t>155</t>
  </si>
  <si>
    <t>765114011</t>
  </si>
  <si>
    <t>Krytina keramická bobrovka režná korunové krytí sklonu do 30° na sucho</t>
  </si>
  <si>
    <t>-1560532298</t>
  </si>
  <si>
    <t>Krytina keramická hladká bobrovka sklonu střechy do 30° na sucho korunové krytí režná</t>
  </si>
  <si>
    <t>https://podminky.urs.cz/item/CS_URS_2024_01/765114011</t>
  </si>
  <si>
    <t>156</t>
  </si>
  <si>
    <t>765114211</t>
  </si>
  <si>
    <t>Krytina keramická bobrovka nárožní hrana z hřebenáčů režných na sucho s větracím pásem olověným</t>
  </si>
  <si>
    <t>-1962943718</t>
  </si>
  <si>
    <t>Krytina keramická hladká bobrovka sklonu střechy do 30° nárožní hrana na sucho s větracím pásem olověným, z hřebenáčů režných</t>
  </si>
  <si>
    <t>https://podminky.urs.cz/item/CS_URS_2024_01/765114211</t>
  </si>
  <si>
    <t>157</t>
  </si>
  <si>
    <t>765114311</t>
  </si>
  <si>
    <t>Krytina keramická bobrovka hřeben z hřebenáčů režných na sucho s větracím pásem olověným</t>
  </si>
  <si>
    <t>894188787</t>
  </si>
  <si>
    <t>Krytina keramická hladká bobrovka sklonu střechy do 30° hřeben na sucho s větracím pásem olověným, z hřebenáčů režných</t>
  </si>
  <si>
    <t>https://podminky.urs.cz/item/CS_URS_2024_01/765114311</t>
  </si>
  <si>
    <t>158</t>
  </si>
  <si>
    <t>765114581</t>
  </si>
  <si>
    <t>Příplatek ke krytině keramické hladké za sklon přes 30° do 40°</t>
  </si>
  <si>
    <t>1705618023</t>
  </si>
  <si>
    <t>Krytina keramická hladká bobrovka Příplatek k cenám za sklon přes 30°do 40°</t>
  </si>
  <si>
    <t>https://podminky.urs.cz/item/CS_URS_2024_01/765114581</t>
  </si>
  <si>
    <t>159</t>
  </si>
  <si>
    <t>765115021</t>
  </si>
  <si>
    <t>Montáž keramické speciální tašky (větrací, protisněhové, prostupové) bobrovky na sucho</t>
  </si>
  <si>
    <t>1205010976</t>
  </si>
  <si>
    <t>Montáž střešních doplňků krytiny keramické speciálních tašek větracích, protisněhových, prostupových, ukončovacích hladkých (bobrovky) na sucho</t>
  </si>
  <si>
    <t>https://podminky.urs.cz/item/CS_URS_2024_01/765115021</t>
  </si>
  <si>
    <t>větracích tašek</t>
  </si>
  <si>
    <t>60,00</t>
  </si>
  <si>
    <t>160</t>
  </si>
  <si>
    <t>59660026</t>
  </si>
  <si>
    <t>taška bobrovka režná větrací</t>
  </si>
  <si>
    <t>-109509257</t>
  </si>
  <si>
    <t>60*1,03 'Přepočtené koeficientem množství</t>
  </si>
  <si>
    <t>161</t>
  </si>
  <si>
    <t>765191011</t>
  </si>
  <si>
    <t>Montáž pojistné hydroizolační nebo parotěsné fólie kladené ve sklonu do 30° volně na krokve</t>
  </si>
  <si>
    <t>-328418506</t>
  </si>
  <si>
    <t>Montáž pojistné hydroizolační nebo parotěsné fólie kladené ve sklonu přes 20° volně na krokve</t>
  </si>
  <si>
    <t>https://podminky.urs.cz/item/CS_URS_2024_01/765191011</t>
  </si>
  <si>
    <t>162</t>
  </si>
  <si>
    <t>63150818</t>
  </si>
  <si>
    <t>fólie kontaktní difuzně propustná pro doplňkovou hydroizolační vrstvu, jednovrstvá mikrovláknitá s reflexní a funkční vrstvou tl 0,175mm</t>
  </si>
  <si>
    <t>-2006616686</t>
  </si>
  <si>
    <t>444,195*1,16</t>
  </si>
  <si>
    <t>163</t>
  </si>
  <si>
    <t>765192001</t>
  </si>
  <si>
    <t>Nouzové (provizorní) zakrytí střechy plachtou</t>
  </si>
  <si>
    <t>-323242793</t>
  </si>
  <si>
    <t>Nouzové zakrytí střechy plachtou</t>
  </si>
  <si>
    <t>https://podminky.urs.cz/item/CS_URS_2024_01/765192001</t>
  </si>
  <si>
    <t>444,195</t>
  </si>
  <si>
    <t>164</t>
  </si>
  <si>
    <t>76599R01</t>
  </si>
  <si>
    <t xml:space="preserve">Příplatek za pracnost provedení krytiny do kužele </t>
  </si>
  <si>
    <t>751926997</t>
  </si>
  <si>
    <t>165</t>
  </si>
  <si>
    <t>998765313</t>
  </si>
  <si>
    <t>Přesun hmot procentní pro krytiny skládané ruční v objektech v přes 12 do 24 m</t>
  </si>
  <si>
    <t>400982931</t>
  </si>
  <si>
    <t>Přesun hmot pro krytiny skládané stanovený procentní sazbou (%) z ceny vodorovná dopravní vzdálenost do 50 m ruční (bez užití mechanizace) na objektech výšky přes 12 do 24 m</t>
  </si>
  <si>
    <t>https://podminky.urs.cz/item/CS_URS_2024_01/998765313</t>
  </si>
  <si>
    <t>766</t>
  </si>
  <si>
    <t>Konstrukce truhlářské</t>
  </si>
  <si>
    <t>166</t>
  </si>
  <si>
    <t>766621622</t>
  </si>
  <si>
    <t>Montáž dřevěných oken plochy do 1 m2 zdvojených otevíravých do zdiva</t>
  </si>
  <si>
    <t>1411716267</t>
  </si>
  <si>
    <t>Montáž oken dřevěných plochy do 1 m2 včetně montáže rámu otevíravých do zdiva</t>
  </si>
  <si>
    <t>https://podminky.urs.cz/item/CS_URS_2024_01/766621622</t>
  </si>
  <si>
    <t>3. np</t>
  </si>
  <si>
    <t>700 x 800 mm</t>
  </si>
  <si>
    <t>900 x 800 mm</t>
  </si>
  <si>
    <t>45 x 600 mm</t>
  </si>
  <si>
    <t>167</t>
  </si>
  <si>
    <t>611o 1</t>
  </si>
  <si>
    <t>okno 700 x 800 mm - kompletní provedení</t>
  </si>
  <si>
    <t>ks</t>
  </si>
  <si>
    <t>-765819632</t>
  </si>
  <si>
    <t>168</t>
  </si>
  <si>
    <t>611o 2</t>
  </si>
  <si>
    <t>okno 900 x 800 mm - kompletní provedení</t>
  </si>
  <si>
    <t>602872150</t>
  </si>
  <si>
    <t>169</t>
  </si>
  <si>
    <t>611o 3</t>
  </si>
  <si>
    <t>okno 450 x 600 mm - kompletní provedení</t>
  </si>
  <si>
    <t>354525039</t>
  </si>
  <si>
    <t>170</t>
  </si>
  <si>
    <t>766660171</t>
  </si>
  <si>
    <t>Montáž dveřních křídel otvíravých jednokřídlových š do 0,8 m do obložkové zárubně</t>
  </si>
  <si>
    <t>1822948496</t>
  </si>
  <si>
    <t>Montáž dveřních křídel dřevěných nebo plastových otevíravých do obložkové zárubně povrchově upravených jednokřídlových, šířky do 800 mm</t>
  </si>
  <si>
    <t>https://podminky.urs.cz/item/CS_URS_2024_01/766660171</t>
  </si>
  <si>
    <t>dveře</t>
  </si>
  <si>
    <t>171</t>
  </si>
  <si>
    <t>61164005</t>
  </si>
  <si>
    <t>dveře jednokřídlé voštinové profilované povrch lakovaný plné 800x1970-2100mm - kompletní provedení vč kování</t>
  </si>
  <si>
    <t>-1591452948</t>
  </si>
  <si>
    <t>172</t>
  </si>
  <si>
    <t>766671008</t>
  </si>
  <si>
    <t>Montáž střešního okna do krytiny ploché 94 x 118 cm</t>
  </si>
  <si>
    <t>-387598482</t>
  </si>
  <si>
    <t>Montáž střešních oken dřevěných nebo plastových kyvných, výklopných/kyvných s okenním rámem a lemováním, s plisovaným límcem, s napojením na krytinu do krytiny ploché, rozměru 94 x 118 cm</t>
  </si>
  <si>
    <t>https://podminky.urs.cz/item/CS_URS_2024_01/766671008</t>
  </si>
  <si>
    <t>8,00</t>
  </si>
  <si>
    <t>173</t>
  </si>
  <si>
    <t>61124521</t>
  </si>
  <si>
    <t>okno střešní dřevěné kyvné, izolační trojsklo 94x118cm, Uw=1,0W/m2K Al oplechování</t>
  </si>
  <si>
    <t>-400875427</t>
  </si>
  <si>
    <t>174</t>
  </si>
  <si>
    <t>61124335</t>
  </si>
  <si>
    <t>lemování střešních oken Al na profilované krytiny 94x118cm</t>
  </si>
  <si>
    <t>393413009</t>
  </si>
  <si>
    <t>175</t>
  </si>
  <si>
    <t>61124063</t>
  </si>
  <si>
    <t>zateplovací sada střešních oken rám 94x118cm</t>
  </si>
  <si>
    <t>sada</t>
  </si>
  <si>
    <t>-1744906386</t>
  </si>
  <si>
    <t>176</t>
  </si>
  <si>
    <t>766682111</t>
  </si>
  <si>
    <t>Montáž zárubní obložkových pro dveře jednokřídlové tl stěny do 170 mm</t>
  </si>
  <si>
    <t>-248922970</t>
  </si>
  <si>
    <t>Montáž zárubní dřevěných nebo plastových obložkových, pro dveře jednokřídlové, tloušťky stěny do 170 mm</t>
  </si>
  <si>
    <t>https://podminky.urs.cz/item/CS_URS_2024_01/766682111</t>
  </si>
  <si>
    <t>177</t>
  </si>
  <si>
    <t>61182307</t>
  </si>
  <si>
    <t>zárubeň jednokřídlá obložková s laminátovým povrchem tl stěny 60-150mm rozměru 600-1100/1970, 2100mm</t>
  </si>
  <si>
    <t>1950866216</t>
  </si>
  <si>
    <t>178</t>
  </si>
  <si>
    <t>766694116</t>
  </si>
  <si>
    <t>Montáž parapetních desek dřevěných nebo plastových š do 30 cm</t>
  </si>
  <si>
    <t>-319368651</t>
  </si>
  <si>
    <t>Montáž ostatních truhlářských konstrukcí parapetních desek dřevěných nebo plastových šířky do 300 mm</t>
  </si>
  <si>
    <t>https://podminky.urs.cz/item/CS_URS_2024_01/766694116</t>
  </si>
  <si>
    <t>0,7*2+0,90*2+0,45*2</t>
  </si>
  <si>
    <t>179</t>
  </si>
  <si>
    <t>60794102</t>
  </si>
  <si>
    <t>parapet dřevotřískový vnitřní povrch laminátový š 260mm</t>
  </si>
  <si>
    <t>33138647</t>
  </si>
  <si>
    <t>180</t>
  </si>
  <si>
    <t>60794121</t>
  </si>
  <si>
    <t>koncovka PVC k parapetním dřevotřískovým deskám 600mm</t>
  </si>
  <si>
    <t>-937637020</t>
  </si>
  <si>
    <t>181</t>
  </si>
  <si>
    <t>76681 - x 1</t>
  </si>
  <si>
    <t>linka v mč 3,04</t>
  </si>
  <si>
    <t>-1978362824</t>
  </si>
  <si>
    <t>182</t>
  </si>
  <si>
    <t>998766313</t>
  </si>
  <si>
    <t>Přesun hmot procentní pro kce truhlářské ruční v objektech v přes 12 do 24 m</t>
  </si>
  <si>
    <t>-219524616</t>
  </si>
  <si>
    <t>Přesun hmot pro konstrukce truhlářské stanovený procentní sazbou (%) z ceny vodorovná dopravní vzdálenost do 50 m ruční (bez užití mechanizace) v objektech výšky přes 12 do 24 m</t>
  </si>
  <si>
    <t>https://podminky.urs.cz/item/CS_URS_2024_01/998766313</t>
  </si>
  <si>
    <t>767</t>
  </si>
  <si>
    <t>Konstrukce zámečnické</t>
  </si>
  <si>
    <t>183</t>
  </si>
  <si>
    <t>767161217</t>
  </si>
  <si>
    <t>Montáž zábradlí rovného z profilové oceli do zdi hm přes 30 do 45 kg</t>
  </si>
  <si>
    <t>851893716</t>
  </si>
  <si>
    <t>Montáž zábradlí rovného z profilové oceli do zdiva, hmotnosti 1 m zábradlí přes 30 do 45 kg</t>
  </si>
  <si>
    <t>https://podminky.urs.cz/item/CS_URS_2024_01/767161217</t>
  </si>
  <si>
    <t>zpětné osazení zábradlí</t>
  </si>
  <si>
    <t>12,2</t>
  </si>
  <si>
    <t>184</t>
  </si>
  <si>
    <t>767161834</t>
  </si>
  <si>
    <t>Demontáž zábradlí rovného nerozebíratelného hmotnosti 1 m zábradlí přes 20 kg k dalšímu použítí</t>
  </si>
  <si>
    <t>-74795749</t>
  </si>
  <si>
    <t>Demontáž zábradlí k dalšímu použití rovného nerozebíratelný spoj hmotnosti 1 m zábradlí přes 20 kg</t>
  </si>
  <si>
    <t>https://podminky.urs.cz/item/CS_URS_2024_01/767161834</t>
  </si>
  <si>
    <t>demontáž zábradlí na balkoně</t>
  </si>
  <si>
    <t>10,20+1,00*2</t>
  </si>
  <si>
    <t>185</t>
  </si>
  <si>
    <t>553zábradlí</t>
  </si>
  <si>
    <t>zábradlí na terase - repase - úprava kotvení Ja profil , povrchová úúrava</t>
  </si>
  <si>
    <t>1245264540</t>
  </si>
  <si>
    <t>v provedení dle projektové dokumentace</t>
  </si>
  <si>
    <t xml:space="preserve"> zábradlí na balkoně</t>
  </si>
  <si>
    <t>186</t>
  </si>
  <si>
    <t>998767312</t>
  </si>
  <si>
    <t>Přesun hmot procentní pro zámečnické konstrukce ruční v objektech v přes 6 do 12 m</t>
  </si>
  <si>
    <t>696396545</t>
  </si>
  <si>
    <t>Přesun hmot pro zámečnické konstrukce stanovený procentní sazbou (%) z ceny vodorovná dopravní vzdálenost do 50 m ruční (bez užití mechanizace) v objektech výšky přes 6 do 12 m</t>
  </si>
  <si>
    <t>https://podminky.urs.cz/item/CS_URS_2024_01/998767312</t>
  </si>
  <si>
    <t>771</t>
  </si>
  <si>
    <t>Podlahy z dlaždic</t>
  </si>
  <si>
    <t>187</t>
  </si>
  <si>
    <t>771121011</t>
  </si>
  <si>
    <t>Nátěr penetrační na podlahu</t>
  </si>
  <si>
    <t>-67418909</t>
  </si>
  <si>
    <t>Příprava podkladu před provedením dlažby nátěr penetrační na podlahu</t>
  </si>
  <si>
    <t>https://podminky.urs.cz/item/CS_URS_2024_01/771121011</t>
  </si>
  <si>
    <t>wc</t>
  </si>
  <si>
    <t>188</t>
  </si>
  <si>
    <t>771151021</t>
  </si>
  <si>
    <t>Samonivelační stěrka podlah pevnosti 30 MPa tl 3 mm</t>
  </si>
  <si>
    <t>1529715482</t>
  </si>
  <si>
    <t>Příprava podkladu před provedením dlažby samonivelační stěrka min.pevnosti 30 MPa, tloušťky do 3 mm</t>
  </si>
  <si>
    <t>https://podminky.urs.cz/item/CS_URS_2024_01/771151021</t>
  </si>
  <si>
    <t>189</t>
  </si>
  <si>
    <t>771161023</t>
  </si>
  <si>
    <t>Montáž profilu ukončujícího pro balkony a terasy</t>
  </si>
  <si>
    <t>1503840529</t>
  </si>
  <si>
    <t>Příprava podkladu před provedením dlažby montáž profilu ukončujícího profilu pro balkony a terasy</t>
  </si>
  <si>
    <t>https://podminky.urs.cz/item/CS_URS_2024_01/771161023</t>
  </si>
  <si>
    <t>190</t>
  </si>
  <si>
    <t>59054399.1</t>
  </si>
  <si>
    <t xml:space="preserve">profil ukončovací T balkónů s ukončovacím ramenem a okapničkou barevný lak </t>
  </si>
  <si>
    <t>-462861011</t>
  </si>
  <si>
    <t>12,2*1,1 'Přepočtené koeficientem množství</t>
  </si>
  <si>
    <t>191</t>
  </si>
  <si>
    <t>771571810</t>
  </si>
  <si>
    <t>Demontáž podlah z dlaždic keramických kladených do malty</t>
  </si>
  <si>
    <t>326014261</t>
  </si>
  <si>
    <t>https://podminky.urs.cz/item/CS_URS_2024_01/771571810</t>
  </si>
  <si>
    <t>demontáž podlahy na balkoně</t>
  </si>
  <si>
    <t>1,30*1,05*2</t>
  </si>
  <si>
    <t>5,45*1,375+1,45*1,375</t>
  </si>
  <si>
    <t>192</t>
  </si>
  <si>
    <t>771574416</t>
  </si>
  <si>
    <t>Montáž podlah keramických hladkých lepených cementovým flexibilním lepidlem přes 9 do 12 ks/m2</t>
  </si>
  <si>
    <t>316423192</t>
  </si>
  <si>
    <t>Montáž podlah z dlaždic keramických lepených cementovým flexibilním lepidlem hladkých, tloušťky do 10 mm přes 9 do 12 ks/m2</t>
  </si>
  <si>
    <t>https://podminky.urs.cz/item/CS_URS_2024_01/771574416</t>
  </si>
  <si>
    <t>193</t>
  </si>
  <si>
    <t>59761160</t>
  </si>
  <si>
    <t>dlažba keramická slinutá mrazuvzdorná povrch hladký/matný tl do 10mm přes 9 do 12ks/m2</t>
  </si>
  <si>
    <t>1081607483</t>
  </si>
  <si>
    <t>17,34*1,1 'Přepočtené koeficientem množství</t>
  </si>
  <si>
    <t>194</t>
  </si>
  <si>
    <t>771577212</t>
  </si>
  <si>
    <t>Příplatek k montáži podlah keramických lepených cementovým flexibilním lepidlem za omezený prostor</t>
  </si>
  <si>
    <t>-1535279018</t>
  </si>
  <si>
    <t>Montáž podlah z dlaždic keramických lepených cementovým flexibilním lepidlem Příplatek k cenám za podlahy v omezeném prostoru</t>
  </si>
  <si>
    <t>https://podminky.urs.cz/item/CS_URS_2024_01/771577212</t>
  </si>
  <si>
    <t>195</t>
  </si>
  <si>
    <t>771591115</t>
  </si>
  <si>
    <t>Podlahy spárování silikonem</t>
  </si>
  <si>
    <t>806294466</t>
  </si>
  <si>
    <t>Podlahy - dokončovací práce spárování silikonem</t>
  </si>
  <si>
    <t>https://podminky.urs.cz/item/CS_URS_2024_01/771591115</t>
  </si>
  <si>
    <t>196</t>
  </si>
  <si>
    <t>771591186</t>
  </si>
  <si>
    <t>Pracnější řezání podlah z dlaždic keramických do oblouku</t>
  </si>
  <si>
    <t>-260109252</t>
  </si>
  <si>
    <t>Podlahy - dokončovací práce pracnější řezání dlaždic keramických do oblouku</t>
  </si>
  <si>
    <t>https://podminky.urs.cz/item/CS_URS_2024_01/771591186</t>
  </si>
  <si>
    <t>197</t>
  </si>
  <si>
    <t>771591221</t>
  </si>
  <si>
    <t>Izolace podlah fólií celoplošně lepená</t>
  </si>
  <si>
    <t>127053749</t>
  </si>
  <si>
    <t>Izolace podlahy pod dlažbu fólií v pásech celoplošně lepená</t>
  </si>
  <si>
    <t>https://podminky.urs.cz/item/CS_URS_2024_01/771591221</t>
  </si>
  <si>
    <t>hydroizolační pás na terasu</t>
  </si>
  <si>
    <t>198</t>
  </si>
  <si>
    <t>771591264</t>
  </si>
  <si>
    <t>Izolace těsnícími pásy mezi podlahou a stěnou</t>
  </si>
  <si>
    <t>-1595159069</t>
  </si>
  <si>
    <t>Izolace podlahy pod dlažbu těsnícími izolačními pásy mezi podlahou a stěnu</t>
  </si>
  <si>
    <t>https://podminky.urs.cz/item/CS_URS_2024_01/771591264</t>
  </si>
  <si>
    <t>terasa</t>
  </si>
  <si>
    <t>10,20+0,50*6+2,00</t>
  </si>
  <si>
    <t>199</t>
  </si>
  <si>
    <t>771592011</t>
  </si>
  <si>
    <t>Čištění vnitřních ploch podlah nebo schodišť po položení dlažby chemickými prostředky</t>
  </si>
  <si>
    <t>-686287319</t>
  </si>
  <si>
    <t>Čištění vnitřních ploch po položení dlažby podlah nebo schodišť chemickými prostředky</t>
  </si>
  <si>
    <t>https://podminky.urs.cz/item/CS_URS_2024_01/771592011</t>
  </si>
  <si>
    <t>12,24+5,10</t>
  </si>
  <si>
    <t>200</t>
  </si>
  <si>
    <t>998771312</t>
  </si>
  <si>
    <t>Přesun hmot procentní pro podlahy z dlaždic ruční v objektech v přes 6 do 12 m</t>
  </si>
  <si>
    <t>-880658823</t>
  </si>
  <si>
    <t>Přesun hmot pro podlahy z dlaždic stanovený procentní sazbou (%) z ceny vodorovná dopravní vzdálenost do 50 m ruční (bez užití mechanizace) v objektech výšky přes 6 do 12 m</t>
  </si>
  <si>
    <t>https://podminky.urs.cz/item/CS_URS_2024_01/998771312</t>
  </si>
  <si>
    <t>776</t>
  </si>
  <si>
    <t>Podlahy povlakové</t>
  </si>
  <si>
    <t>201</t>
  </si>
  <si>
    <t>776111116</t>
  </si>
  <si>
    <t>Odstranění zbytků lepidla z podkladu povlakových podlah broušením</t>
  </si>
  <si>
    <t>-1890524530</t>
  </si>
  <si>
    <t>Příprava podkladu povlakových podlah a stěn broušení podlah stávajícího podkladu pro odstranění lepidla (po starých krytinách)</t>
  </si>
  <si>
    <t>https://podminky.urs.cz/item/CS_URS_2024_01/776111116</t>
  </si>
  <si>
    <t>2., np - u výtahu</t>
  </si>
  <si>
    <t>4,00</t>
  </si>
  <si>
    <t>(6,73+4,00)*5,05</t>
  </si>
  <si>
    <t>202</t>
  </si>
  <si>
    <t>776121321</t>
  </si>
  <si>
    <t>Neředěná penetrace savého podkladu povlakových podlah</t>
  </si>
  <si>
    <t>227057315</t>
  </si>
  <si>
    <t>Příprava podkladu povlakových podlah a stěn penetrace neředěná podlah</t>
  </si>
  <si>
    <t>https://podminky.urs.cz/item/CS_URS_2024_01/776121321</t>
  </si>
  <si>
    <t>63,20+3,40</t>
  </si>
  <si>
    <t>203</t>
  </si>
  <si>
    <t>776141121</t>
  </si>
  <si>
    <t>Stěrka podlahová nivelační pro vyrovnání podkladu povlakových podlah pevnosti 30 MPa tl do 3 mm</t>
  </si>
  <si>
    <t>-2035669688</t>
  </si>
  <si>
    <t>Příprava podkladu povlakových podlah a stěn vyrovnání samonivelační stěrkou podlah min.pevnosti 30 MPa, tloušťky do 3 mm</t>
  </si>
  <si>
    <t>https://podminky.urs.cz/item/CS_URS_2024_01/776141121</t>
  </si>
  <si>
    <t>204</t>
  </si>
  <si>
    <t>776141123</t>
  </si>
  <si>
    <t>Stěrka podlahová nivelační pro vyrovnání podkladu povlakových podlah pevnosti 30 MPa tl přes 5 do 8 mm</t>
  </si>
  <si>
    <t>893231717</t>
  </si>
  <si>
    <t>Příprava podkladu povlakových podlah a stěn vyrovnání samonivelační stěrkou podlah min.pevnosti 30 MPa, tloušťky přes 5 do 8 mm</t>
  </si>
  <si>
    <t>https://podminky.urs.cz/item/CS_URS_2024_01/776141123</t>
  </si>
  <si>
    <t>205</t>
  </si>
  <si>
    <t>776201812</t>
  </si>
  <si>
    <t>Demontáž lepených povlakových podlah s podložkou ručně</t>
  </si>
  <si>
    <t>1236432717</t>
  </si>
  <si>
    <t>Demontáž povlakových podlahovin lepených ručně s podložkou</t>
  </si>
  <si>
    <t>https://podminky.urs.cz/item/CS_URS_2024_01/776201812</t>
  </si>
  <si>
    <t>206</t>
  </si>
  <si>
    <t>776223111</t>
  </si>
  <si>
    <t>Spoj povlakových podlahovin z PVC svařováním za tepla</t>
  </si>
  <si>
    <t>990796326</t>
  </si>
  <si>
    <t>Montáž podlahovin z PVC spoj podlah svařováním za tepla (včetně frézování)</t>
  </si>
  <si>
    <t>https://podminky.urs.cz/item/CS_URS_2024_01/776223111</t>
  </si>
  <si>
    <t>napojení podlahy na stávající ve 2. np</t>
  </si>
  <si>
    <t>1,35</t>
  </si>
  <si>
    <t>207</t>
  </si>
  <si>
    <t>776231111</t>
  </si>
  <si>
    <t>Lepení lamel a čtverců z vinylu standardním lepidlem</t>
  </si>
  <si>
    <t>62993671</t>
  </si>
  <si>
    <t>Montáž podlahovin z vinylu lepením lamel nebo čtverců standardním lepidlem</t>
  </si>
  <si>
    <t>https://podminky.urs.cz/item/CS_URS_2024_01/776231111</t>
  </si>
  <si>
    <t>208</t>
  </si>
  <si>
    <t>28411050</t>
  </si>
  <si>
    <t>dílce vinylové tl 2,0mm, nášlapná vrstva 0,40mm, úprava PUR, třída zátěže 23/32/41, otlak 0,05mm, R10, třída otěru T, hořlavost Bfl S1, bez ftalátů</t>
  </si>
  <si>
    <t>-381161703</t>
  </si>
  <si>
    <t>70,6*1,1 'Přepočtené koeficientem množství</t>
  </si>
  <si>
    <t>209</t>
  </si>
  <si>
    <t>776411111</t>
  </si>
  <si>
    <t>Montáž obvodových soklíků výšky do 80 mm</t>
  </si>
  <si>
    <t>-1863247833</t>
  </si>
  <si>
    <t>Montáž soklíků lepením obvodových, výšky do 80 mm</t>
  </si>
  <si>
    <t>https://podminky.urs.cz/item/CS_URS_2024_01/776411111</t>
  </si>
  <si>
    <t>2. np - u výtahu</t>
  </si>
  <si>
    <t>(2,60+1,35)*2</t>
  </si>
  <si>
    <t>(10,78+6,90)*2</t>
  </si>
  <si>
    <t>(3,175+1,075)*2</t>
  </si>
  <si>
    <t>210</t>
  </si>
  <si>
    <t>28411007</t>
  </si>
  <si>
    <t>lišta soklová PVC 15x50mm</t>
  </si>
  <si>
    <t>169736901</t>
  </si>
  <si>
    <t>51,76*1,02 'Přepočtené koeficientem množství</t>
  </si>
  <si>
    <t>211</t>
  </si>
  <si>
    <t>776991111</t>
  </si>
  <si>
    <t>Spárování silikonem</t>
  </si>
  <si>
    <t>-2139373658</t>
  </si>
  <si>
    <t>Ostatní práce spárování silikonem</t>
  </si>
  <si>
    <t>https://podminky.urs.cz/item/CS_URS_2024_01/776991111</t>
  </si>
  <si>
    <t>212</t>
  </si>
  <si>
    <t>998776312</t>
  </si>
  <si>
    <t>Přesun hmot procentní pro podlahy povlakové ruční v objektech v přes 6 do 12 m</t>
  </si>
  <si>
    <t>1763739235</t>
  </si>
  <si>
    <t>Přesun hmot pro podlahy povlakové stanovený procentní sazbou (%) z ceny vodorovná dopravní vzdálenost do 50 m ruční (bez užití mechanizace) v objektech výšky přes 6 do 12 m</t>
  </si>
  <si>
    <t>https://podminky.urs.cz/item/CS_URS_2024_01/998776312</t>
  </si>
  <si>
    <t>781</t>
  </si>
  <si>
    <t>Dokončovací práce - obklady</t>
  </si>
  <si>
    <t>213</t>
  </si>
  <si>
    <t>781121011</t>
  </si>
  <si>
    <t>Nátěr penetrační na stěnu</t>
  </si>
  <si>
    <t>-389788517</t>
  </si>
  <si>
    <t>Příprava podkladu před provedením obkladu nátěr penetrační na stěnu</t>
  </si>
  <si>
    <t>https://podminky.urs.cz/item/CS_URS_2024_01/781121011</t>
  </si>
  <si>
    <t>(1,90+2,55)*2*2,10</t>
  </si>
  <si>
    <t>214</t>
  </si>
  <si>
    <t>781471810</t>
  </si>
  <si>
    <t>Demontáž obkladů z obkladaček keramických kladených do malty</t>
  </si>
  <si>
    <t>1939430711</t>
  </si>
  <si>
    <t>Demontáž obkladů z dlaždic keramických kladených do malty</t>
  </si>
  <si>
    <t>https://podminky.urs.cz/item/CS_URS_2024_01/781471810</t>
  </si>
  <si>
    <t>obklady stěn ?</t>
  </si>
  <si>
    <t>(1,30+1,05)*2*1,50*2</t>
  </si>
  <si>
    <t>215</t>
  </si>
  <si>
    <t>781472214</t>
  </si>
  <si>
    <t>Montáž obkladů keramických hladkých lepených cementovým flexibilním lepidlem přes 4 do 6 ks/m2</t>
  </si>
  <si>
    <t>1194435161</t>
  </si>
  <si>
    <t>Montáž keramických obkladů stěn lepených cementovým flexibilním lepidlem hladkých přes 4 do 6 ks/m2</t>
  </si>
  <si>
    <t>https://podminky.urs.cz/item/CS_URS_2024_01/781472214</t>
  </si>
  <si>
    <t>216</t>
  </si>
  <si>
    <t>59761707</t>
  </si>
  <si>
    <t>obklad keramický nemrazuvzdorný povrch hladký/lesklý tl do 10mm přes 4 do 6ks/m2</t>
  </si>
  <si>
    <t>1058497128</t>
  </si>
  <si>
    <t>18,69*1,15 'Přepočtené koeficientem množství</t>
  </si>
  <si>
    <t>217</t>
  </si>
  <si>
    <t>781472291</t>
  </si>
  <si>
    <t>Příplatek k montáži obkladů keramických lepených cementovým flexibilním lepidlem za plochu do 10 m2</t>
  </si>
  <si>
    <t>538662511</t>
  </si>
  <si>
    <t>Montáž keramických obkladů stěn lepených cementovým flexibilním lepidlem Příplatek k cenám za plochu do 10 m2 jednotlivě</t>
  </si>
  <si>
    <t>https://podminky.urs.cz/item/CS_URS_2024_01/781472291</t>
  </si>
  <si>
    <t>218</t>
  </si>
  <si>
    <t>781492211</t>
  </si>
  <si>
    <t>Montáž profilů rohových lepených flexibilním cementovým lepidlem</t>
  </si>
  <si>
    <t>-1822689839</t>
  </si>
  <si>
    <t>Obklad - dokončující práce montáž profilu lepeného flexibilním cementovým lepidlem rohového</t>
  </si>
  <si>
    <t>https://podminky.urs.cz/item/CS_URS_2024_01/781492211</t>
  </si>
  <si>
    <t>219</t>
  </si>
  <si>
    <t>19416005</t>
  </si>
  <si>
    <t>lišta ukončovací z eloxovaného hliníku 10mm</t>
  </si>
  <si>
    <t>1412183896</t>
  </si>
  <si>
    <t>25*1,05 'Přepočtené koeficientem množství</t>
  </si>
  <si>
    <t>220</t>
  </si>
  <si>
    <t>781495115</t>
  </si>
  <si>
    <t>Spárování vnitřních obkladů silikonem</t>
  </si>
  <si>
    <t>-560355269</t>
  </si>
  <si>
    <t>Obklad - dokončující práce ostatní práce spárování silikonem</t>
  </si>
  <si>
    <t>https://podminky.urs.cz/item/CS_URS_2024_01/781495115</t>
  </si>
  <si>
    <t>221</t>
  </si>
  <si>
    <t>781495141</t>
  </si>
  <si>
    <t>Průnik obkladem kruhový do DN 30</t>
  </si>
  <si>
    <t>2082149294</t>
  </si>
  <si>
    <t>Obklad - dokončující práce průnik obkladem kruhový, bez izolace do DN 30</t>
  </si>
  <si>
    <t>https://podminky.urs.cz/item/CS_URS_2024_01/781495141</t>
  </si>
  <si>
    <t>222</t>
  </si>
  <si>
    <t>781495142</t>
  </si>
  <si>
    <t>Průnik obkladem kruhový přes DN 30 do DN 90</t>
  </si>
  <si>
    <t>603306382</t>
  </si>
  <si>
    <t>Obklad - dokončující práce průnik obkladem kruhový, bez izolace přes DN 30 do DN 90</t>
  </si>
  <si>
    <t>https://podminky.urs.cz/item/CS_URS_2024_01/781495142</t>
  </si>
  <si>
    <t>223</t>
  </si>
  <si>
    <t>781495143</t>
  </si>
  <si>
    <t>Průnik obkladem kruhový přes DN 90</t>
  </si>
  <si>
    <t>1774438183</t>
  </si>
  <si>
    <t>Obklad - dokončující práce průnik obkladem kruhový, bez izolace přes DN 90</t>
  </si>
  <si>
    <t>https://podminky.urs.cz/item/CS_URS_2024_01/781495143</t>
  </si>
  <si>
    <t>224</t>
  </si>
  <si>
    <t>781495211</t>
  </si>
  <si>
    <t>Čištění vnitřních ploch stěn po provedení obkladu chemickými prostředky</t>
  </si>
  <si>
    <t>-321750579</t>
  </si>
  <si>
    <t>Čištění vnitřních ploch po provedení obkladu stěn chemickými prostředky</t>
  </si>
  <si>
    <t>https://podminky.urs.cz/item/CS_URS_2024_01/781495211</t>
  </si>
  <si>
    <t>225</t>
  </si>
  <si>
    <t>998781312</t>
  </si>
  <si>
    <t>Přesun hmot procentní pro obklady keramické ruční v objektech v přes 6 do 12 m</t>
  </si>
  <si>
    <t>-943229125</t>
  </si>
  <si>
    <t>Přesun hmot pro obklady keramické stanovený procentní sazbou (%) z ceny vodorovná dopravní vzdálenost do 50 m ruční (bez užití mechanizace) v objektech výšky přes 6 do 12 m</t>
  </si>
  <si>
    <t>https://podminky.urs.cz/item/CS_URS_2024_01/998781312</t>
  </si>
  <si>
    <t>783</t>
  </si>
  <si>
    <t>Dokončovací práce - nátěry</t>
  </si>
  <si>
    <t>226</t>
  </si>
  <si>
    <t>783223111</t>
  </si>
  <si>
    <t>Napouštěcí jednonásobný akrylátový biocidní nátěr tesařských konstrukcí zabudovaných do konstrukce</t>
  </si>
  <si>
    <t>643597530</t>
  </si>
  <si>
    <t>Preventivní napouštěcí nátěr tesařských prvků proti dřevokazným houbám, hmyzu a plísním zabudovaných do konstrukce jednonásobný akrylátový</t>
  </si>
  <si>
    <t>https://podminky.urs.cz/item/CS_URS_2024_01/783223111</t>
  </si>
  <si>
    <t>227</t>
  </si>
  <si>
    <t>783314201</t>
  </si>
  <si>
    <t>Základní antikorozní jednonásobný syntetický standardní nátěr zámečnických konstrukcí</t>
  </si>
  <si>
    <t>-1372443561</t>
  </si>
  <si>
    <t>Základní antikorozní nátěr zámečnických konstrukcí jednonásobný syntetický standardní</t>
  </si>
  <si>
    <t>https://podminky.urs.cz/item/CS_URS_2024_01/783314201</t>
  </si>
  <si>
    <t>IPE profily - 2 x</t>
  </si>
  <si>
    <t>3*1,20*4*0,40*2</t>
  </si>
  <si>
    <t>1,50*3*0,551*2</t>
  </si>
  <si>
    <t>4,70*3*0,623*2</t>
  </si>
  <si>
    <t>228</t>
  </si>
  <si>
    <t>783801201</t>
  </si>
  <si>
    <t>Obroušení omítek před provedením nátěru</t>
  </si>
  <si>
    <t>676815129</t>
  </si>
  <si>
    <t>Příprava podkladu omítek před provedením nátěru obroušení</t>
  </si>
  <si>
    <t>https://podminky.urs.cz/item/CS_URS_2024_01/783801201</t>
  </si>
  <si>
    <t>122,226</t>
  </si>
  <si>
    <t>412,126</t>
  </si>
  <si>
    <t>229</t>
  </si>
  <si>
    <t>783801503</t>
  </si>
  <si>
    <t>Omytí omítek tlakovou vodou před provedením nátěru</t>
  </si>
  <si>
    <t>1836738385</t>
  </si>
  <si>
    <t>Příprava podkladu omítek před provedením nátěru omytí tlakovou vodou</t>
  </si>
  <si>
    <t>https://podminky.urs.cz/item/CS_URS_2024_01/783801503</t>
  </si>
  <si>
    <t>534,352</t>
  </si>
  <si>
    <t>230</t>
  </si>
  <si>
    <t>783823135</t>
  </si>
  <si>
    <t>Penetrační silikonový nátěr hladkých, tenkovrstvých zrnitých nebo štukových omítek</t>
  </si>
  <si>
    <t>1797244643</t>
  </si>
  <si>
    <t>Penetrační nátěr omítek hladkých omítek hladkých, zrnitých tenkovrstvých nebo štukových stupně členitosti 1 a 2 silikonový</t>
  </si>
  <si>
    <t>https://podminky.urs.cz/item/CS_URS_2024_01/783823135</t>
  </si>
  <si>
    <t>231</t>
  </si>
  <si>
    <t>783827125</t>
  </si>
  <si>
    <t>Krycí jednonásobný silikonový nátěr omítek stupně členitosti 1 a 2</t>
  </si>
  <si>
    <t>813456047</t>
  </si>
  <si>
    <t>Krycí (ochranný ) nátěr omítek jednonásobný hladkých omítek hladkých, zrnitých tenkovrstvých nebo štukových stupně členitosti 1 a 2 silikonový</t>
  </si>
  <si>
    <t>https://podminky.urs.cz/item/CS_URS_2024_01/783827125</t>
  </si>
  <si>
    <t>232</t>
  </si>
  <si>
    <t>783827145</t>
  </si>
  <si>
    <t>Krycí jednonásobný silikonový nátěr omítek stupně členitosti 3</t>
  </si>
  <si>
    <t>890193230</t>
  </si>
  <si>
    <t>Krycí (ochranný ) nátěr omítek jednonásobný hladkých omítek hladkých, zrnitých tenkovrstvých nebo štukových stupně členitosti 3 silikonový</t>
  </si>
  <si>
    <t>https://podminky.urs.cz/item/CS_URS_2024_01/783827145</t>
  </si>
  <si>
    <t>784</t>
  </si>
  <si>
    <t>Dokončovací práce - malby a tapety</t>
  </si>
  <si>
    <t>233</t>
  </si>
  <si>
    <t>784181101</t>
  </si>
  <si>
    <t>Základní akrylátová jednonásobná bezbarvá penetrace podkladu v místnostech v do 3,80 m</t>
  </si>
  <si>
    <t>-879919038</t>
  </si>
  <si>
    <t>Penetrace podkladu jednonásobná základní akrylátová bezbarvá v místnostech výšky do 3,80 m</t>
  </si>
  <si>
    <t>https://podminky.urs.cz/item/CS_URS_2024_01/784181101</t>
  </si>
  <si>
    <t>sdk</t>
  </si>
  <si>
    <t>17,293*2</t>
  </si>
  <si>
    <t>opravy</t>
  </si>
  <si>
    <t>234</t>
  </si>
  <si>
    <t>784211101</t>
  </si>
  <si>
    <t>Dvojnásobné bílé malby ze směsí za mokra výborně oděruvzdorných v místnostech v do 3,80 m</t>
  </si>
  <si>
    <t>53038967</t>
  </si>
  <si>
    <t>Malby z malířských směsí oděruvzdorných za mokra dvojnásobné, bílé za mokra oděruvzdorné výborně v místnostech výšky do 3,80 m</t>
  </si>
  <si>
    <t>https://podminky.urs.cz/item/CS_URS_2024_01/784211101</t>
  </si>
  <si>
    <t>HZS</t>
  </si>
  <si>
    <t>Hodinové zúčtovací sazby</t>
  </si>
  <si>
    <t>235</t>
  </si>
  <si>
    <t>HZS1292</t>
  </si>
  <si>
    <t>Hodinová zúčtovací sazba stavební dělník</t>
  </si>
  <si>
    <t>hod</t>
  </si>
  <si>
    <t>512</t>
  </si>
  <si>
    <t>-2093265262</t>
  </si>
  <si>
    <t>Hodinové zúčtovací sazby profesí HSV zemní a pomocné práce stavební dělník</t>
  </si>
  <si>
    <t>https://podminky.urs.cz/item/CS_URS_2024_01/HZS1292</t>
  </si>
  <si>
    <t>přípomoce a nespecifikované práce</t>
  </si>
  <si>
    <t>02 - výtah - stavební část</t>
  </si>
  <si>
    <t>0 - Přípravné a pomocné práce</t>
  </si>
  <si>
    <t>1 - Zemní práce</t>
  </si>
  <si>
    <t>2 - Základy a zvláštní zakládání</t>
  </si>
  <si>
    <t>31 - Zdi podpěrné a volné</t>
  </si>
  <si>
    <t>61 - Úpravy povrchů vnitřní</t>
  </si>
  <si>
    <t>63 - Podlahy a podlahové konstrukce</t>
  </si>
  <si>
    <t>94 - Lešení a stavební výtahy</t>
  </si>
  <si>
    <t>95 - Dokončovací konstrukce na pozemních stavbách</t>
  </si>
  <si>
    <t>96 - Bourání konstrukcí</t>
  </si>
  <si>
    <t>99 - Staveništní přesun hmot</t>
  </si>
  <si>
    <t>711 - Izolace proti vodě</t>
  </si>
  <si>
    <t>713 - Izolace tepelné</t>
  </si>
  <si>
    <t>762 - Konstrukce tesařské</t>
  </si>
  <si>
    <t>764 - Konstrukce klempířské</t>
  </si>
  <si>
    <t>767 - Konstrukce zámečnické</t>
  </si>
  <si>
    <t>783 - Nátěry</t>
  </si>
  <si>
    <t>784 - Malby</t>
  </si>
  <si>
    <t>D96 - Přesuny suti a vybouraných hmot</t>
  </si>
  <si>
    <t>M21 - Elektromontáže</t>
  </si>
  <si>
    <t>ON - Ostatní náklady</t>
  </si>
  <si>
    <t>Celkem - Celkem</t>
  </si>
  <si>
    <t>Přípravné a pomocné práce</t>
  </si>
  <si>
    <t>382111001MZ</t>
  </si>
  <si>
    <t>Rozměření poloh</t>
  </si>
  <si>
    <t>kpl.</t>
  </si>
  <si>
    <t>95-02</t>
  </si>
  <si>
    <t>Drobné-nevyrozpočtovatelné detaily:   2,5%  z HSV+PSV</t>
  </si>
  <si>
    <t>Zemní práce</t>
  </si>
  <si>
    <t>130901103R00</t>
  </si>
  <si>
    <t>Bourání konstrukcí cihelných na MC ve vykopávkách</t>
  </si>
  <si>
    <t>0,1*(1,65+2,155+0,95)*1,0</t>
  </si>
  <si>
    <t>132301401R00</t>
  </si>
  <si>
    <t>Hloubený výkop pod základy v hor.4</t>
  </si>
  <si>
    <t>0,3*(1,65+2,155+0,95)*0,5</t>
  </si>
  <si>
    <t>139601103R00</t>
  </si>
  <si>
    <t>Ruční výkop jam, rýh a šachet v hornině tř. 4</t>
  </si>
  <si>
    <t>161101501R00</t>
  </si>
  <si>
    <t>Svislé přemístění výkopku z hor. 1-4 ruční</t>
  </si>
  <si>
    <t>161101601R00</t>
  </si>
  <si>
    <t>Vytažení výkopku těženého z prostoru pod základy, hor. 1-4, hl. do 2 m</t>
  </si>
  <si>
    <t>162701105R00</t>
  </si>
  <si>
    <t>Vodorovné přemístění výkopku z hor.1-4 do 10000 m</t>
  </si>
  <si>
    <t>162701109R00</t>
  </si>
  <si>
    <t>Příplatek k vod. přemístění hor.1-4 za další 1 km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</si>
  <si>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</si>
  <si>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</si>
  <si>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</si>
  <si>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</si>
  <si>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</si>
  <si>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</si>
  <si>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171201201R00</t>
  </si>
  <si>
    <t>Uložení sypaniny na skl.-sypanina na výšku přes 2m</t>
  </si>
  <si>
    <t>175101201R00</t>
  </si>
  <si>
    <t>Obsyp objektu bez prohození sypaniny</t>
  </si>
  <si>
    <t>175101209R00</t>
  </si>
  <si>
    <t>Příplatek za prohození sypaniny pro obsyp objektu</t>
  </si>
  <si>
    <t>199000002R00</t>
  </si>
  <si>
    <t>Poplatek za skládku horniny 1- 4</t>
  </si>
  <si>
    <t>Základy a zvláštní zakládání</t>
  </si>
  <si>
    <t>215901101RT5</t>
  </si>
  <si>
    <t>Zhutnění podloží z hornin nesoudržných do 92% PS vibrační deskou</t>
  </si>
  <si>
    <t>273313621R00</t>
  </si>
  <si>
    <t>Beton základových desek prostý C 20/25</t>
  </si>
  <si>
    <t>273321411R00</t>
  </si>
  <si>
    <t>Železobeton základových desek C 25/30</t>
  </si>
  <si>
    <t>273361821R00</t>
  </si>
  <si>
    <t>Výztuž základových desek z betonářské oceli B500B (10 505)</t>
  </si>
  <si>
    <t>273361921RT9</t>
  </si>
  <si>
    <t>Výztuž základových desek ze svařovaných sítí KY 80, drát d 8,0 mm, oko 150 x 150 mm</t>
  </si>
  <si>
    <t>274272120RT5</t>
  </si>
  <si>
    <t>Zdivo základové z bednicích tvárnic, tl. 200 mm výplň tvárnic betonem C 25/30</t>
  </si>
  <si>
    <t>1,2*(1,85+1,0)</t>
  </si>
  <si>
    <t>274351215R00</t>
  </si>
  <si>
    <t>Bednění stěn základových pasů - zřízení</t>
  </si>
  <si>
    <t>(1,65+2,155+0,95)*0,5</t>
  </si>
  <si>
    <t>274351216R00</t>
  </si>
  <si>
    <t>Bednění stěn základových pasů - odstranění</t>
  </si>
  <si>
    <t>279311115R00</t>
  </si>
  <si>
    <t>Postupné podbetonování základového zdiva betonem C 20/25</t>
  </si>
  <si>
    <t>311361821R00</t>
  </si>
  <si>
    <t>Výztuž nadzákladových zdí z betonářské oceli B500B (10 505)</t>
  </si>
  <si>
    <t>631319155R00</t>
  </si>
  <si>
    <t>Příplatek za přehlaz. mazanin pod povlaky tl. 24cm</t>
  </si>
  <si>
    <t>631319165R00</t>
  </si>
  <si>
    <t>Příplatek za konečnou úpravu mazanin tl. 24 cm</t>
  </si>
  <si>
    <t>631319175R00</t>
  </si>
  <si>
    <t>Příplatek za stržení povrchu mazaniny tl. 24 cm</t>
  </si>
  <si>
    <t>63131001Rpol.</t>
  </si>
  <si>
    <t>Příplatek za práce malého rozsahu</t>
  </si>
  <si>
    <t>900      RT2</t>
  </si>
  <si>
    <t>HZS Práce v tarifní třídě 5</t>
  </si>
  <si>
    <t>h</t>
  </si>
  <si>
    <t>Zdi podpěrné a volné</t>
  </si>
  <si>
    <t>317234410RT2</t>
  </si>
  <si>
    <t>Vyzdívka mezi nosníky cihlami pálenými na MC s použitím suché maltové směsi</t>
  </si>
  <si>
    <t>1,4*0,5*0,06*2</t>
  </si>
  <si>
    <t>317321611R00</t>
  </si>
  <si>
    <t>Beton překladů železový C 30/37</t>
  </si>
  <si>
    <t>1,4*0,5*0,04*2</t>
  </si>
  <si>
    <t>317941121RT2</t>
  </si>
  <si>
    <t>Osazení ocelových válcovaných nosníků do č. 12 včetně dodávky profilu I č. 10</t>
  </si>
  <si>
    <t>346244381RT2</t>
  </si>
  <si>
    <t>Plentování ocelových nosníků výšky do 20 cm s použitím suché maltové směsi</t>
  </si>
  <si>
    <t>1,4*0,1*2*2</t>
  </si>
  <si>
    <t>346481111RT2</t>
  </si>
  <si>
    <t>Zaplentování rýh, nosníků rabicovým pletivem s použitím suché maltové směsi</t>
  </si>
  <si>
    <t>1,4*0,8*2</t>
  </si>
  <si>
    <t>349231821RT2</t>
  </si>
  <si>
    <t>Přizdívka ostění s ozubem z cihel, kapsy do 30 cm s použitím suché maltové směsi</t>
  </si>
  <si>
    <t>Úpravy povrchů vnitřní</t>
  </si>
  <si>
    <t>342266211RT2</t>
  </si>
  <si>
    <t>Obklad stěn sádrokartonem lepený na zdivo desky protipožární tl. 12,5 mm</t>
  </si>
  <si>
    <t>611401311RT2</t>
  </si>
  <si>
    <t>Oprava omítky na stropech o ploše do 1 m2 vápennou štukovou omítkou</t>
  </si>
  <si>
    <t>612401291RT2</t>
  </si>
  <si>
    <t>Omítka malých ploch vnitřních stěn do 0,25 m2 vápennou štukovovou omítkou</t>
  </si>
  <si>
    <t>612401391RT2</t>
  </si>
  <si>
    <t>Omítka malých ploch vnitřních stěn do 1 m2 vápennou štukovou omítkou</t>
  </si>
  <si>
    <t>612409991RT2</t>
  </si>
  <si>
    <t>Začištění omítek kolem oken,dveří apod. s použitím suché maltové směsi</t>
  </si>
  <si>
    <t>612425921R00</t>
  </si>
  <si>
    <t>Omítka vápenná vnitřního ostění - hladká</t>
  </si>
  <si>
    <t>612425931RT2</t>
  </si>
  <si>
    <t>Omítka vápenná vnitřního ostění - štuková s použitím suché maltové směsi</t>
  </si>
  <si>
    <t>612431111R00</t>
  </si>
  <si>
    <t>Omítka sádrokartonových stěn Feinputz</t>
  </si>
  <si>
    <t>632477122R00</t>
  </si>
  <si>
    <t>Reprofilace polymercementovou maltou, tl. do 5 mm + penetrace</t>
  </si>
  <si>
    <t>Podlahy a podlahové konstrukce</t>
  </si>
  <si>
    <t>631311121R00</t>
  </si>
  <si>
    <t>Doplnění mazanin betonem do 1 m2, do tl. 8 cm</t>
  </si>
  <si>
    <t>631319161R00</t>
  </si>
  <si>
    <t>Příplatek za konečnou úpravu mazanin tl. 8 cm</t>
  </si>
  <si>
    <t>631416211R00</t>
  </si>
  <si>
    <t>Mazanina betonová PROFI, tloušťka 5 - 8 cm</t>
  </si>
  <si>
    <t>630100010RAX</t>
  </si>
  <si>
    <t>Úprava terénu před výtahovou šachtou - betonová mazanina tl.120mm  vybourání + podkladní srovnávací vrstva</t>
  </si>
  <si>
    <t>773540010S</t>
  </si>
  <si>
    <t>Doplnění podlahy před šachetními dveřmi v jednotl. nástupištích v nezbytně nutném rozsahu v barvě a typu podobném jako je okolní stáv.podlaha; soklík, výplň řezané dilatační spáry</t>
  </si>
  <si>
    <t>sbr.</t>
  </si>
  <si>
    <t>Lešení a stavební výtahy</t>
  </si>
  <si>
    <t>941955001R00</t>
  </si>
  <si>
    <t>Lešení lehké pomocné, výška podlahy do 1,2 m</t>
  </si>
  <si>
    <t>949311111T00</t>
  </si>
  <si>
    <t>Mtž leš trub šachta do 6m2 v 10m</t>
  </si>
  <si>
    <t>949311211T00</t>
  </si>
  <si>
    <t>Přípl ZKD den leš k 94931-1111/2/3</t>
  </si>
  <si>
    <t>949311811T01</t>
  </si>
  <si>
    <t>Dmtž leš trub šachta do 6m2 v 10m</t>
  </si>
  <si>
    <t>R94-01</t>
  </si>
  <si>
    <t>Doprava lešení,  manipulace</t>
  </si>
  <si>
    <t>Dokončovací konstrukce na pozemních stavbách</t>
  </si>
  <si>
    <t>952901111R00</t>
  </si>
  <si>
    <t>Vyčištění budov o výšce podlaží do 4 m</t>
  </si>
  <si>
    <t>953941312R00</t>
  </si>
  <si>
    <t>Osazení hasicího přístroje na stěnu</t>
  </si>
  <si>
    <t>44984142R</t>
  </si>
  <si>
    <t>Přístroj hasicí sněhový S5Kte</t>
  </si>
  <si>
    <t>Bourání konstrukcí</t>
  </si>
  <si>
    <t>919735123R00</t>
  </si>
  <si>
    <t>Řezání stávajícího betonového krytu tl. 10 - 15 cm</t>
  </si>
  <si>
    <t>965042231R00</t>
  </si>
  <si>
    <t>Bourání mazanin betonových tl. nad 10 cm, pl. 4 m2</t>
  </si>
  <si>
    <t>966031313R00</t>
  </si>
  <si>
    <t>Bourání říms cihelných tl. 30 cm, vyložení 25 cm</t>
  </si>
  <si>
    <t>968061112R00</t>
  </si>
  <si>
    <t>Vyvěšení dřevěných a plastových okenních křídel pl. do 1,5 m2</t>
  </si>
  <si>
    <t>968061126R00</t>
  </si>
  <si>
    <t>Vyvěšení dřevěných a plastových dveřních křídel pl. nad 2 m2</t>
  </si>
  <si>
    <t>968083001R00</t>
  </si>
  <si>
    <t>Vybourání plastových oken do 1 m2</t>
  </si>
  <si>
    <t>968083012R00</t>
  </si>
  <si>
    <t>Vybourání plastových prosklených dveří pl.nad 2 m2</t>
  </si>
  <si>
    <t>2,25*1,2</t>
  </si>
  <si>
    <t>968091001R00</t>
  </si>
  <si>
    <t>Bourání parapetů teracových š. do 30 cm tl.3 cm</t>
  </si>
  <si>
    <t>970231150R00</t>
  </si>
  <si>
    <t>Řezání cihelného zdiva hl. řezu 150 mm</t>
  </si>
  <si>
    <t>970231400R00</t>
  </si>
  <si>
    <t>Řezání cihelného zdiva hl. řezu 400 mm</t>
  </si>
  <si>
    <t>971033651R00</t>
  </si>
  <si>
    <t>Vybourání otv. zeď cihel. pl.4 m2, tl.60 cm, MVC</t>
  </si>
  <si>
    <t>974031664R00</t>
  </si>
  <si>
    <t>Vysekání rýh zeď cihelná vtah. nosníků 15 x 15 cm</t>
  </si>
  <si>
    <t>765900010RAB</t>
  </si>
  <si>
    <t>Demontáž pálené krytiny drážková</t>
  </si>
  <si>
    <t>900      RT1</t>
  </si>
  <si>
    <t>HZS Práce v tarifní třídě 4</t>
  </si>
  <si>
    <t>Staveništní přesun hmot</t>
  </si>
  <si>
    <t>999281148R00</t>
  </si>
  <si>
    <t>Přesun hmot pro opravy a údržbu do v. 12 m,nošením</t>
  </si>
  <si>
    <t>Izolace proti vodě</t>
  </si>
  <si>
    <t>712378003P</t>
  </si>
  <si>
    <t>Napojení OCK na prohlubeň poplastovaným plechem, rš 600 mm vč. vstupu do exteriéru</t>
  </si>
  <si>
    <t>711170010RAF</t>
  </si>
  <si>
    <t>Izolace proti zem.vlhkosti fólií,ochr.text.,vodor. fólie Alkorplan 35034, tl. 2,0 mm</t>
  </si>
  <si>
    <t>711170020RAB</t>
  </si>
  <si>
    <t>Izolace proti zem.vlhkosti fólií,ochr.text.,svisl. fólie Fatrafol 803 tl.1,5 mm</t>
  </si>
  <si>
    <t>1,5*(1,85+2,155)*2</t>
  </si>
  <si>
    <t>711-99</t>
  </si>
  <si>
    <t>Příplatek za kotvení PVC v ploše stěn prohlubně přes poplast. plechy</t>
  </si>
  <si>
    <t>910      T01</t>
  </si>
  <si>
    <t>Hzs-nezměřitelné stavební práce a přípomoci</t>
  </si>
  <si>
    <t>998711201R00</t>
  </si>
  <si>
    <t>Přesun hmot pro izolace proti vodě, výšky do 6 m</t>
  </si>
  <si>
    <t>622311519RU1</t>
  </si>
  <si>
    <t>Zateplovací systém Baumit, sokl, XPS tl. 50 mm s mozaikovou omítkou 5,5 kg/m2</t>
  </si>
  <si>
    <t>0,3*(1,15+1,85)-0,3*1,1</t>
  </si>
  <si>
    <t>931961115RR1</t>
  </si>
  <si>
    <t>Vložky do dilatačních spár, polystyren, tl 30 mm STYRODUR</t>
  </si>
  <si>
    <t>713111111RT1</t>
  </si>
  <si>
    <t>Montáž tepelné izolace stropů vrchem kladené, volně 1 vrstva - materiál ve specifikaci</t>
  </si>
  <si>
    <t>2,0*1,7</t>
  </si>
  <si>
    <t>713111221RK4</t>
  </si>
  <si>
    <t>Montáž parozábrany, zavěšeného podhledu s přelepením spojů Jutafol N 140 speciál</t>
  </si>
  <si>
    <t>625981114XPS</t>
  </si>
  <si>
    <t>Obklad vnějších beton. konstr. polystyren XPS  tl. 120mm</t>
  </si>
  <si>
    <t>1,5*0,5</t>
  </si>
  <si>
    <t>900     RNP</t>
  </si>
  <si>
    <t>HZS - nezměřitelné stavební práce a přípomoci</t>
  </si>
  <si>
    <t>63151404R</t>
  </si>
  <si>
    <t>Deska z minerální plsti ISOVER UNI tl. 80 mm</t>
  </si>
  <si>
    <t>998713101R00</t>
  </si>
  <si>
    <t>Přesun hmot pro izolace tepelné, výšky do 6 m</t>
  </si>
  <si>
    <t>762100010RA0</t>
  </si>
  <si>
    <t>Krov dřevěný, laťování, bednění přesahu střechy</t>
  </si>
  <si>
    <t>762802010RA0</t>
  </si>
  <si>
    <t>Strop z nosníků lepených, podhled SDK, záklop OSB</t>
  </si>
  <si>
    <t>1,65*2,0</t>
  </si>
  <si>
    <t>764812615R00</t>
  </si>
  <si>
    <t>Oplechování říms z lakovaného Pz plechu, rš 150 mm</t>
  </si>
  <si>
    <t>2,5+1,8</t>
  </si>
  <si>
    <t>764819212R00</t>
  </si>
  <si>
    <t>Odpadní trouby kruhové z lak.Pz plechu, D 100 mm</t>
  </si>
  <si>
    <t>764815212R00</t>
  </si>
  <si>
    <t>Žlab podokapní půlkruh.z lak.Pz plechu, rš 330 mm</t>
  </si>
  <si>
    <t>764814525R00</t>
  </si>
  <si>
    <t>Závětrná lišta z lakovaného Pz plechu, rš 250 mm</t>
  </si>
  <si>
    <t>764352810R00</t>
  </si>
  <si>
    <t>Demontáž žlabů půlkruh. rovných, rš 330 mm, do 30°</t>
  </si>
  <si>
    <t>2,5+3,1</t>
  </si>
  <si>
    <t>764410850R00</t>
  </si>
  <si>
    <t>Demontáž oplechování parapetů,rš od 100 do 330 mm</t>
  </si>
  <si>
    <t>764454801R00</t>
  </si>
  <si>
    <t>Demontáž odpadních trub kruhových, D 75 a 100 mm</t>
  </si>
  <si>
    <t>764430210RN2</t>
  </si>
  <si>
    <t>Oplechování v podlaze nástupišt z Pz plechu, rš 250 mm</t>
  </si>
  <si>
    <t>764211010RA0</t>
  </si>
  <si>
    <t>Krytina střech z Pz plechu</t>
  </si>
  <si>
    <t>998764102R00</t>
  </si>
  <si>
    <t>Přesun hmot pro klempířské konstr., výšky do 12 m</t>
  </si>
  <si>
    <t>953981105R00</t>
  </si>
  <si>
    <t>Chemické kotvy do betonu, hl. 170 mm, M 20, ampule</t>
  </si>
  <si>
    <t>767392802R00</t>
  </si>
  <si>
    <t>Demontáž krytin střech z plechů, šroubovaných</t>
  </si>
  <si>
    <t>767996802R00</t>
  </si>
  <si>
    <t>Demontáž atypických ocelových konstr. do 100 kg</t>
  </si>
  <si>
    <t>kg</t>
  </si>
  <si>
    <t>767811100DM</t>
  </si>
  <si>
    <t>Dodávka a montáž větracích mřížek, s protidešťovými žaluziemi 1400/500 mm</t>
  </si>
  <si>
    <t>767990010RAA</t>
  </si>
  <si>
    <t>Atypické ocelové konstrukce do 5 kg/kus</t>
  </si>
  <si>
    <t>767110110S</t>
  </si>
  <si>
    <t>Nová skleněná stříška 700x1300 mm, nerez táhla D+M</t>
  </si>
  <si>
    <t>998767201R00</t>
  </si>
  <si>
    <t>Přesun hmot pro zámečnické konstr., výšky do 6 m</t>
  </si>
  <si>
    <t>Nátěry</t>
  </si>
  <si>
    <t>777812121R00</t>
  </si>
  <si>
    <t>Podlahový epoxid.systém Sikafloor Multidur WS-12</t>
  </si>
  <si>
    <t>783220010RAB</t>
  </si>
  <si>
    <t>Nátěr kovových doplňkových konstrukcí syntetický základní a jednonásobný krycí</t>
  </si>
  <si>
    <t>Malby</t>
  </si>
  <si>
    <t>784450010RAB</t>
  </si>
  <si>
    <t>Malba z malíř. směsí jednobarevná s bílým stropem dvojnásobná Primalex</t>
  </si>
  <si>
    <t>D96</t>
  </si>
  <si>
    <t>Přesuny suti a vybouraných hmot</t>
  </si>
  <si>
    <t>979094211R00</t>
  </si>
  <si>
    <t>Nakládání nebo překládání vybourané suti</t>
  </si>
  <si>
    <t>979011211R00</t>
  </si>
  <si>
    <t>Svislá doprava suti a vybour. hmot za 2.NP nošením</t>
  </si>
  <si>
    <t>979011219R00</t>
  </si>
  <si>
    <t>Přípl.k svislé dopr.suti za každé další NP nošením</t>
  </si>
  <si>
    <t>979081111R00</t>
  </si>
  <si>
    <t>Odvoz suti a vybour. hmot na skládku do 1 km</t>
  </si>
  <si>
    <t>979081121R00</t>
  </si>
  <si>
    <t>Příplatek k odvozu za každý další 1 km</t>
  </si>
  <si>
    <t>236</t>
  </si>
  <si>
    <t>979082111R00</t>
  </si>
  <si>
    <t>Vnitrostaveništní doprava suti do 10 m</t>
  </si>
  <si>
    <t>238</t>
  </si>
  <si>
    <t>979082121R00</t>
  </si>
  <si>
    <t>Příplatek k vnitrost. dopravě suti za dalších 5 m</t>
  </si>
  <si>
    <t>240</t>
  </si>
  <si>
    <t>979990101R00</t>
  </si>
  <si>
    <t>Poplatek za uložení směsi betonu a cihel skupina 170101 a 170102</t>
  </si>
  <si>
    <t>242</t>
  </si>
  <si>
    <t>979093111R00</t>
  </si>
  <si>
    <t>Uložení suti na skládku bez zhutnění</t>
  </si>
  <si>
    <t>244</t>
  </si>
  <si>
    <t>M21</t>
  </si>
  <si>
    <t>Elektromontáže</t>
  </si>
  <si>
    <t>220890202K</t>
  </si>
  <si>
    <t>Osvětlení nástupišť + přívod k výtahům, revize</t>
  </si>
  <si>
    <t>kpl</t>
  </si>
  <si>
    <t>246</t>
  </si>
  <si>
    <t>ON</t>
  </si>
  <si>
    <t>Ostatní náklady</t>
  </si>
  <si>
    <t>R013</t>
  </si>
  <si>
    <t>Hluková zkouška</t>
  </si>
  <si>
    <t>258</t>
  </si>
  <si>
    <t>Celkem</t>
  </si>
  <si>
    <t>03 - dodávka a montáž výtahu</t>
  </si>
  <si>
    <t>M33 - Montáže dopravních zařízení a vah-výtahy</t>
  </si>
  <si>
    <t>M33</t>
  </si>
  <si>
    <t>Montáže dopravních zařízení a vah-výtahy</t>
  </si>
  <si>
    <t>330030110R45</t>
  </si>
  <si>
    <t>Výtah osobní lanový 450/1,0  3 stanice, 4 nástupiště</t>
  </si>
  <si>
    <t>04 - Ocelové výtahová šachta včetně opláštění</t>
  </si>
  <si>
    <t>62 - Úpravy povrchů vnější</t>
  </si>
  <si>
    <t>M43 - Montáže ocelových konstrukcí</t>
  </si>
  <si>
    <t>Úpravy povrchů vnější</t>
  </si>
  <si>
    <t>622300047RAB</t>
  </si>
  <si>
    <t>KZS z minerálních desek, plocha bez otvorů, budovy nad 6 m desky fasádní z minerálního vlákna, tl. 80 mm, lešení</t>
  </si>
  <si>
    <t>M43</t>
  </si>
  <si>
    <t>Montáže ocelových konstrukcí</t>
  </si>
  <si>
    <t>4308000XX</t>
  </si>
  <si>
    <t>D+M ocelové konstrukce výtahové šachty z profilů jäkle vč. nátěrů, kotvení, větracích mřížek, opláštění CETRIS desky 12mm, napojení na objekt</t>
  </si>
  <si>
    <t>komplet</t>
  </si>
  <si>
    <t>05 - sanace a oporava vazby krovu</t>
  </si>
  <si>
    <t>762 - 1</t>
  </si>
  <si>
    <t>Mechanické očištění</t>
  </si>
  <si>
    <t>2049061048</t>
  </si>
  <si>
    <t>Ometení, kartáčování a broušení</t>
  </si>
  <si>
    <t>střešní konstrukce, které</t>
  </si>
  <si>
    <t>nenarušuje strukturu dřeva.</t>
  </si>
  <si>
    <t>Očištění prvků kompresorem</t>
  </si>
  <si>
    <t>391,00</t>
  </si>
  <si>
    <t>762 - 2</t>
  </si>
  <si>
    <t>NÍZKOTLAKÝ NÁSTŘIK aplikace přípravku Xilix gel Fongi +</t>
  </si>
  <si>
    <t>1813450253</t>
  </si>
  <si>
    <t>Nástřik chemickým roztokem pro</t>
  </si>
  <si>
    <t>dlouhodobou ochranu dřeva s</t>
  </si>
  <si>
    <t>likvidačním účinkem proti všem</t>
  </si>
  <si>
    <t>dřevokazným škůdcům</t>
  </si>
  <si>
    <t>762 - 3</t>
  </si>
  <si>
    <t>Injektáž přípravkem Xilix gel Fongi +</t>
  </si>
  <si>
    <t>2115812316</t>
  </si>
  <si>
    <t>Beztlaková injektáž trámů krovu</t>
  </si>
  <si>
    <t>(VT + pozednice) s aplikací</t>
  </si>
  <si>
    <t>likvidačního roztoku v celém</t>
  </si>
  <si>
    <t>rozsahu profilu</t>
  </si>
  <si>
    <t>96,00</t>
  </si>
  <si>
    <t>762 - 4</t>
  </si>
  <si>
    <t>Provedení odborných tesařských výměn v  krovu</t>
  </si>
  <si>
    <t>-1297192799</t>
  </si>
  <si>
    <t>Demontáž poškozeného a Montáž</t>
  </si>
  <si>
    <t>nového prvku do konstrukce</t>
  </si>
  <si>
    <t>střechy za použití příslušných</t>
  </si>
  <si>
    <t>tesařských spojů</t>
  </si>
  <si>
    <t>38,00</t>
  </si>
  <si>
    <t>762 - 5</t>
  </si>
  <si>
    <t>Posilování konstrukce krovu příložkováním</t>
  </si>
  <si>
    <t>-2029741045</t>
  </si>
  <si>
    <t>Montáž posilujícího prvku za</t>
  </si>
  <si>
    <t>použití oboustraných příložek,</t>
  </si>
  <si>
    <t>ocelových svorníků a příslušných</t>
  </si>
  <si>
    <t>762 - 6</t>
  </si>
  <si>
    <t>Sanace zhlaví stropních trámů</t>
  </si>
  <si>
    <t>824020609</t>
  </si>
  <si>
    <t>Vytvoření provzdušňovací kapsy v</t>
  </si>
  <si>
    <t>oblasti zhlaví vazných trámů,</t>
  </si>
  <si>
    <t>hloubková sanace</t>
  </si>
  <si>
    <t>762 - 7</t>
  </si>
  <si>
    <t>Sanace zdiva</t>
  </si>
  <si>
    <t>1499931568</t>
  </si>
  <si>
    <t>Sanace zdiva pod pozednicemi v</t>
  </si>
  <si>
    <t>oblouku.</t>
  </si>
  <si>
    <t>Oklepání zdiva, opálení zdiva, 2x</t>
  </si>
  <si>
    <t>nástřik sanačním prostředkem</t>
  </si>
  <si>
    <t>762 - 8</t>
  </si>
  <si>
    <t>Vytěžení ulehlé suti a nadbytečných konstrukcí</t>
  </si>
  <si>
    <t>Kč</t>
  </si>
  <si>
    <t>-2075324274</t>
  </si>
  <si>
    <t>Vytěžení ulehlé suti, starých tašek</t>
  </si>
  <si>
    <t>a nadbytečných tesařských</t>
  </si>
  <si>
    <t>konstrukcí, likvidace odpadu</t>
  </si>
  <si>
    <t>762 - 9</t>
  </si>
  <si>
    <t>Doprava</t>
  </si>
  <si>
    <t>1956803182</t>
  </si>
  <si>
    <t>Doprava personálu, materiálu a nářadí</t>
  </si>
  <si>
    <t>762 - 10</t>
  </si>
  <si>
    <t>Náklady spojené s realizací</t>
  </si>
  <si>
    <t>54548668</t>
  </si>
  <si>
    <t>Koordinace prací, manipulace</t>
  </si>
  <si>
    <t>s materiálem, zajištění staveniště,</t>
  </si>
  <si>
    <t>lešení, VRN, konečný úklid,</t>
  </si>
  <si>
    <t>likvidace odpadu</t>
  </si>
  <si>
    <t>06 - elektroinstalace</t>
  </si>
  <si>
    <t>HSV - HSV</t>
  </si>
  <si>
    <t xml:space="preserve">    D01 - Dodávky zařízení a rozvaděčů_x000D_
</t>
  </si>
  <si>
    <t xml:space="preserve">    D1 - Instalační materiál, kabelová vedení a svítidla</t>
  </si>
  <si>
    <t xml:space="preserve">    D2 - Montážní práce</t>
  </si>
  <si>
    <t xml:space="preserve">    D3 - Ostatní náklady</t>
  </si>
  <si>
    <t>D01</t>
  </si>
  <si>
    <t xml:space="preserve">Dodávky zařízení a rozvaděčů_x000D_
</t>
  </si>
  <si>
    <t>Pol2</t>
  </si>
  <si>
    <t>Rozvaděč RP(3.NP) viz. výkres</t>
  </si>
  <si>
    <t>kkpl</t>
  </si>
  <si>
    <t>D1</t>
  </si>
  <si>
    <t>Instalační materiál, kabelová vedení a svítidla</t>
  </si>
  <si>
    <t>Pol3</t>
  </si>
  <si>
    <t>CYKY - J  4x10 mm</t>
  </si>
  <si>
    <t>Pol4</t>
  </si>
  <si>
    <t>1-CXKH-R-J  5x4 B2cas1d0</t>
  </si>
  <si>
    <t>Pol5</t>
  </si>
  <si>
    <t>CYKY - J  5x2,5 mm (C)</t>
  </si>
  <si>
    <t>Pol6</t>
  </si>
  <si>
    <t>CYKY - J  3 x2,5 mm (C)</t>
  </si>
  <si>
    <t>Pol7</t>
  </si>
  <si>
    <t>CYKY - J 3x1,5 mm (C)</t>
  </si>
  <si>
    <t>Pol8</t>
  </si>
  <si>
    <t>CYKY - O  3x1,5 mm (A)</t>
  </si>
  <si>
    <t>Pol9</t>
  </si>
  <si>
    <t>Kabel SXKD-5E-UTP-PVC</t>
  </si>
  <si>
    <t>Pol10</t>
  </si>
  <si>
    <t>Kabel HDMI 2.1 HS,8K,5m, černý</t>
  </si>
  <si>
    <t>Pol11</t>
  </si>
  <si>
    <t>Kabel 2x2,5, repro, černý</t>
  </si>
  <si>
    <t>Pol12</t>
  </si>
  <si>
    <t>Vodič CY 16 mm  žlutozelený</t>
  </si>
  <si>
    <t>Pol13</t>
  </si>
  <si>
    <t>Vodič CY 6 mm   žlutozelený</t>
  </si>
  <si>
    <t>Pol14</t>
  </si>
  <si>
    <t>2316/LPE-2 trubka ohebná</t>
  </si>
  <si>
    <t>Pol15</t>
  </si>
  <si>
    <t>Lišta LHD 40x20 HD</t>
  </si>
  <si>
    <t>Pol16</t>
  </si>
  <si>
    <t>Lišta LHD 40x40 HD</t>
  </si>
  <si>
    <t>Pol17</t>
  </si>
  <si>
    <t>Krabice KU 68-45 KA univezální šedá</t>
  </si>
  <si>
    <t>Pol18</t>
  </si>
  <si>
    <t>Dvojzás.natoč. bílá /bezšroub./</t>
  </si>
  <si>
    <t>Pol19</t>
  </si>
  <si>
    <t>Zás. bílá s clonkami, vč. rámečku /bezšroub./</t>
  </si>
  <si>
    <t>Pol20</t>
  </si>
  <si>
    <t>Zás. bílá s přepět.ochr. vč.rámečku</t>
  </si>
  <si>
    <t>Pol21</t>
  </si>
  <si>
    <t>Spinač č.1  bílý, vč. klapky a rámečku / bezšroub. /</t>
  </si>
  <si>
    <t>Pol22</t>
  </si>
  <si>
    <t>Spinač č.5  bílý, vč. klapky a rámečku / bezšroub. /</t>
  </si>
  <si>
    <t>Pol23</t>
  </si>
  <si>
    <t>Spinač č.6 bílý, vč. klapky a rámečku / bezšroub. /</t>
  </si>
  <si>
    <t>Pol24</t>
  </si>
  <si>
    <t>Spinač č.6+6 bílý, vč. klapky a rámečku / bezšroub. /</t>
  </si>
  <si>
    <t>Pol25</t>
  </si>
  <si>
    <t>Datová zásávka 2xRJ45 Cat.5e vč. rámečku</t>
  </si>
  <si>
    <t>Pol26</t>
  </si>
  <si>
    <t>Datová zásávka 1xRJ45 Cat.5e vč. rámečku</t>
  </si>
  <si>
    <t>Pol27</t>
  </si>
  <si>
    <t>Repro. zásuvka 2x rep. svorka</t>
  </si>
  <si>
    <t>Pol28</t>
  </si>
  <si>
    <t>Repro. zásuvka 4x rep. svorka</t>
  </si>
  <si>
    <t>Pol29</t>
  </si>
  <si>
    <t>Svorkovnice 5x2,5 (připojení sporáku)</t>
  </si>
  <si>
    <t>Pol30</t>
  </si>
  <si>
    <t>Interiérové přisazené svítidlo LED 41W,3903,lm,Ra90,4000K</t>
  </si>
  <si>
    <t>Pol31</t>
  </si>
  <si>
    <t>Interiérové přisazené svítidlo LED 29W,2761lm,Ra90,4000K</t>
  </si>
  <si>
    <t>Pol32</t>
  </si>
  <si>
    <t>Interiérové přisazené svítidlo LED 35W,3332lm,Ra90,4000K</t>
  </si>
  <si>
    <t>Pol33</t>
  </si>
  <si>
    <t>Kruhové přisazené svítidlo LED 16W,2540lm,Ra80,4000K, IP54</t>
  </si>
  <si>
    <t>Pol34</t>
  </si>
  <si>
    <t>LED nouzové svítidlo 3W/1h s autotestem, IP40</t>
  </si>
  <si>
    <t>Pol35</t>
  </si>
  <si>
    <t>Výklopná zásuvková lišta 3x230V</t>
  </si>
  <si>
    <t>Pol36</t>
  </si>
  <si>
    <t>CYSY 3GX2,5 mm (C) bílá</t>
  </si>
  <si>
    <t>Pol37</t>
  </si>
  <si>
    <t>Vidlice 5538N-C01701 S</t>
  </si>
  <si>
    <t>Pol38</t>
  </si>
  <si>
    <t>Sada pro nouzovou signalizaci (WC Invalida) JBL 3280B-C10001B</t>
  </si>
  <si>
    <t>D2</t>
  </si>
  <si>
    <t>Montážní práce</t>
  </si>
  <si>
    <t>Pol39</t>
  </si>
  <si>
    <t>Montáž rozvodnic do váhy 50 kg</t>
  </si>
  <si>
    <t>Pol40</t>
  </si>
  <si>
    <t>CYKY-CYKYm 750V 4x10 pevně uložený</t>
  </si>
  <si>
    <t>Pol41</t>
  </si>
  <si>
    <t>CYKY-CYKYm 750V 5x4 včetně výseku drážky ve zdivi</t>
  </si>
  <si>
    <t>Pol42</t>
  </si>
  <si>
    <t>CYKY-CYKYm 750V 5x2.5 včetně výseku drážky ve zdivi</t>
  </si>
  <si>
    <t>Pol43</t>
  </si>
  <si>
    <t>CYKY-CYKYm 750V 3x2.5 včetně výseku drážky ve zdivi</t>
  </si>
  <si>
    <t>Pol44</t>
  </si>
  <si>
    <t>CYKY-CYKYm 750V 3x1.5 včetně výseku drážky ve zdivi</t>
  </si>
  <si>
    <t>Pol45</t>
  </si>
  <si>
    <t>CYSY 3x2.50 pevně uložená</t>
  </si>
  <si>
    <t>Pol46</t>
  </si>
  <si>
    <t>LYCY 2x2.50 pevně uložená</t>
  </si>
  <si>
    <t>Pol47</t>
  </si>
  <si>
    <t>UTP Cat.5e 2x2x0.8 volně uložený</t>
  </si>
  <si>
    <t>Pol48</t>
  </si>
  <si>
    <t>CY 16 volně uložený</t>
  </si>
  <si>
    <t>Pol49</t>
  </si>
  <si>
    <t>CY 6 volně uložený</t>
  </si>
  <si>
    <t>Pol50</t>
  </si>
  <si>
    <t>Trubka tuhá elektroinst. z PVC, 16.0 mm včetně výseku drážky ve zdivi</t>
  </si>
  <si>
    <t>Pol51</t>
  </si>
  <si>
    <t>Lišta elektroinst.z PH,pevná vč.spojek,ohybů, rohů  40x20</t>
  </si>
  <si>
    <t>Pol52</t>
  </si>
  <si>
    <t>Lišta elektroinst. z PH, pevná vč. spojek, ohybů, rohůL40x40</t>
  </si>
  <si>
    <t>Pol53</t>
  </si>
  <si>
    <t>Krabice přístrojová bez zapojení  včetně výseku kapsy ve zdivi</t>
  </si>
  <si>
    <t>Pol54</t>
  </si>
  <si>
    <t>Domovní zásuvka polozapuštěná 10/16A 250V 2P + Z</t>
  </si>
  <si>
    <t>Pol55</t>
  </si>
  <si>
    <t>Vidlice 10/16 A   2P + Z</t>
  </si>
  <si>
    <t>Pol56</t>
  </si>
  <si>
    <t>Datová zásuvka RJ45</t>
  </si>
  <si>
    <t>Pol57</t>
  </si>
  <si>
    <t>Reproduktorová zásuvka</t>
  </si>
  <si>
    <t>Pol58</t>
  </si>
  <si>
    <t>Spínač polozapuštěný jednopólový - řazení 1</t>
  </si>
  <si>
    <t>Pol59</t>
  </si>
  <si>
    <t>Spínač polozapuštěný dvoupólový - řazení 5</t>
  </si>
  <si>
    <t>Pol60</t>
  </si>
  <si>
    <t>Spínač polozapuštěný střídavý přepínač - řazení 6</t>
  </si>
  <si>
    <t>Pol61</t>
  </si>
  <si>
    <t>Spínač polozapuštěný dvojitý přep. střídavý - řazení 6+6</t>
  </si>
  <si>
    <t>Pol62</t>
  </si>
  <si>
    <t>Svítidla LED stropní přisazené typ A</t>
  </si>
  <si>
    <t>Pol63</t>
  </si>
  <si>
    <t>Svítidla LED stropní závěsné typ B, C</t>
  </si>
  <si>
    <t>Pol64</t>
  </si>
  <si>
    <t>Svítidlo LED stropní kulaté přisazené typ D</t>
  </si>
  <si>
    <t>Pol65</t>
  </si>
  <si>
    <t>Nouzové LED svítidlo nástěnné typ NO</t>
  </si>
  <si>
    <t>Pol66</t>
  </si>
  <si>
    <t>Ukončení vodičů  do   2.5 mm2</t>
  </si>
  <si>
    <t>Pol67</t>
  </si>
  <si>
    <t>Ukončení vodičů  do   6   mm2</t>
  </si>
  <si>
    <t>Pol68</t>
  </si>
  <si>
    <t>Ukončení vodičů  do  16   mm2</t>
  </si>
  <si>
    <t>Pol69</t>
  </si>
  <si>
    <t>Ukončení celoplast. kabelů  do 4 x 25 mm2</t>
  </si>
  <si>
    <t>Pol70</t>
  </si>
  <si>
    <t>Vestavna zásuvka výklopná 3x16A/ 230V</t>
  </si>
  <si>
    <t>Pol71</t>
  </si>
  <si>
    <t>Montáž sady nouzového přivolání</t>
  </si>
  <si>
    <t>D3</t>
  </si>
  <si>
    <t>8 - 2</t>
  </si>
  <si>
    <t>Podružný materiál</t>
  </si>
  <si>
    <t>29053547</t>
  </si>
  <si>
    <t>8 - 4</t>
  </si>
  <si>
    <t>Podíl přidružených výkonů</t>
  </si>
  <si>
    <t>-1825111448</t>
  </si>
  <si>
    <t>8 - 5</t>
  </si>
  <si>
    <t xml:space="preserve">Revize a zkoušky </t>
  </si>
  <si>
    <t>1286590976</t>
  </si>
  <si>
    <t>8 - 7</t>
  </si>
  <si>
    <t>Technická dokumentace skutečného provedení</t>
  </si>
  <si>
    <t>-390320644</t>
  </si>
  <si>
    <t>8 - 8</t>
  </si>
  <si>
    <t>demontáže</t>
  </si>
  <si>
    <t>-509127999</t>
  </si>
  <si>
    <t>07 - vytápění</t>
  </si>
  <si>
    <t>D1 - Chlazení - split systém</t>
  </si>
  <si>
    <t>D2 - Zdroj tepla - zařízení strojovny</t>
  </si>
  <si>
    <t>D3 - Zdroj tepla - systémové odkouření strojovny</t>
  </si>
  <si>
    <t>D4 - Zdroj tepla - armatury strojovny</t>
  </si>
  <si>
    <t>D5 - Otopná tělesa - trubková OT</t>
  </si>
  <si>
    <t>D6 - Tepelná izolace</t>
  </si>
  <si>
    <t xml:space="preserve">D7 - Trubky </t>
  </si>
  <si>
    <t>D8 - Montážní práce</t>
  </si>
  <si>
    <t>Chlazení - split systém</t>
  </si>
  <si>
    <t>Pol72</t>
  </si>
  <si>
    <t>Nástěnná klimatizace Hisense Comfort 5 kW</t>
  </si>
  <si>
    <t>kmpl</t>
  </si>
  <si>
    <t>Pol73</t>
  </si>
  <si>
    <t>Propojovací chladivové potrubí vč. náplně chladiva</t>
  </si>
  <si>
    <t>bm</t>
  </si>
  <si>
    <t>Pol74</t>
  </si>
  <si>
    <t>Závěsná ocelová konzole</t>
  </si>
  <si>
    <t>Zdroj tepla - zařízení strojovny</t>
  </si>
  <si>
    <t>Pol75</t>
  </si>
  <si>
    <t>Nový kondenzační závěsný kotel VITODENS 111 - W se zásobníkem 49l; Q= 23 kW při (80/60°C)</t>
  </si>
  <si>
    <t>Pol76</t>
  </si>
  <si>
    <t>připojovací armatury - sada pro kotel Vitodens 111 - W; 2*3/4"; 2*1/2" - -ZK 0933</t>
  </si>
  <si>
    <t>Pol77</t>
  </si>
  <si>
    <t>pojistný ventil - ZK 04936</t>
  </si>
  <si>
    <t>Pol78</t>
  </si>
  <si>
    <t>kryt armatur - ZK 04938</t>
  </si>
  <si>
    <t>Pol79</t>
  </si>
  <si>
    <t>základní regulátor v. prostorového čidla - odhad</t>
  </si>
  <si>
    <t>Pol82</t>
  </si>
  <si>
    <t>Magnerický odlučovač vzduchu a nečistot Flamcovent Clean Smart 3/4"</t>
  </si>
  <si>
    <t>Pol83</t>
  </si>
  <si>
    <t>KULOVY KOHOUT SE ZAJISTENIM MK 3/4" - pro expanzní nádobu</t>
  </si>
  <si>
    <t>Zdroj tepla - systémové odkouření strojovny</t>
  </si>
  <si>
    <t>Pol84</t>
  </si>
  <si>
    <t>Sada svislého odkouření DN100/DN60 s přímým připojovacím kusem  s měřicími body, průchodkou střechou, nadstřešní část - červený</t>
  </si>
  <si>
    <t>Pol85</t>
  </si>
  <si>
    <t>Nástavec k prodloužení nadstřešní části svislého odkouření 60/100 nebo 80/125 o 500mm, červený</t>
  </si>
  <si>
    <t>Pol86</t>
  </si>
  <si>
    <t>Připojovací kus pro kotel - součást dodávky kotle</t>
  </si>
  <si>
    <t>D4</t>
  </si>
  <si>
    <t>Zdroj tepla - armatury strojovny</t>
  </si>
  <si>
    <t>Pol87</t>
  </si>
  <si>
    <t>Kulový kohout  1"</t>
  </si>
  <si>
    <t>Pol88</t>
  </si>
  <si>
    <t>Kulový kohout  3/4 "</t>
  </si>
  <si>
    <t>Pol89</t>
  </si>
  <si>
    <t>Kulový kohout  1/2 "</t>
  </si>
  <si>
    <t>Pol90</t>
  </si>
  <si>
    <t>Zpětná klapka závitová  3/4 "</t>
  </si>
  <si>
    <t>Pol91</t>
  </si>
  <si>
    <t>Vypouštěcí kohout  1/2 "</t>
  </si>
  <si>
    <t>Pol92</t>
  </si>
  <si>
    <t>Automatický odvzdušňovací ventil   3/ 8  "</t>
  </si>
  <si>
    <t>Pol93</t>
  </si>
  <si>
    <t>Manometr 0-6MPa</t>
  </si>
  <si>
    <t>D5</t>
  </si>
  <si>
    <t>Otopná tělesa - trubková OT</t>
  </si>
  <si>
    <t>Pol94</t>
  </si>
  <si>
    <t>Deskové otopné tělesos vestavěným ventilem, spodním připojením : typ 33, výška 300mm; šířka 700; hloubka 155mm</t>
  </si>
  <si>
    <t>Pol95</t>
  </si>
  <si>
    <t>Deskové otopné tělesos vestavěným ventilem, spodním připojením : typ 22, výška 900mm; šířka 800; hloubka 100mm</t>
  </si>
  <si>
    <t>Pol96</t>
  </si>
  <si>
    <t>Svěrná šroubení - 1/2" / Cu 15</t>
  </si>
  <si>
    <t>Pol97</t>
  </si>
  <si>
    <t>Termostatická hlavice  standard bílá</t>
  </si>
  <si>
    <t>Pol98</t>
  </si>
  <si>
    <t>Připojovací armatura HM - přímá</t>
  </si>
  <si>
    <t>Pol99</t>
  </si>
  <si>
    <t>Koupelnové trubkové ocelové otopné těleso se středovým připojením s rozečí 50mm; rovné; bílé; vč. sady pro upevnění na stěnu a odvzdušňovací a zaslepovací zátky; s možností pro kombinované vytápění : výška 1200.600</t>
  </si>
  <si>
    <t>Pol100</t>
  </si>
  <si>
    <t>Připojovací armatura HM - přímá (tj. vč. termostatické hlavice)</t>
  </si>
  <si>
    <t>D6</t>
  </si>
  <si>
    <t>Tepelná izolace</t>
  </si>
  <si>
    <t>Pol101</t>
  </si>
  <si>
    <t>Mirelon pro tl.20mm   pro pr 15 mm</t>
  </si>
  <si>
    <t>Pol102</t>
  </si>
  <si>
    <t>Mirelon pro tl.20mm pro pr 18 mm</t>
  </si>
  <si>
    <t>Pol103</t>
  </si>
  <si>
    <t>Mirelon pro tl.20mm  pro pr 22 mm</t>
  </si>
  <si>
    <t>Pol104</t>
  </si>
  <si>
    <t>Mirelon pro tl.20mm pro pr 28 mm</t>
  </si>
  <si>
    <t>Pol105</t>
  </si>
  <si>
    <t>Spojovací materiál pro tepelnou izolaci</t>
  </si>
  <si>
    <t>D7</t>
  </si>
  <si>
    <t xml:space="preserve">Trubky </t>
  </si>
  <si>
    <t>Pol106</t>
  </si>
  <si>
    <t>Měděné potrubí   15 x 1</t>
  </si>
  <si>
    <t>Pol107.1</t>
  </si>
  <si>
    <t>Měděné potrubí   18 x 1</t>
  </si>
  <si>
    <t>Pol108</t>
  </si>
  <si>
    <t>Měděné potrubí   22 x 1</t>
  </si>
  <si>
    <t>Pol107</t>
  </si>
  <si>
    <t>Měděné potrubí   28 x 1,5</t>
  </si>
  <si>
    <t>Pol109</t>
  </si>
  <si>
    <t>Zkouška těsnosti potrubí do DN50</t>
  </si>
  <si>
    <t>Pol110</t>
  </si>
  <si>
    <t>Měděné fitinky a tvarovky</t>
  </si>
  <si>
    <t>Pol111</t>
  </si>
  <si>
    <t>Úchyty na potrubí</t>
  </si>
  <si>
    <t>Pol112</t>
  </si>
  <si>
    <t>Pájecí, svařovací, těsnící a pomocný materiál</t>
  </si>
  <si>
    <t>D8</t>
  </si>
  <si>
    <t>Pol113</t>
  </si>
  <si>
    <t>montáž splitového chlazení</t>
  </si>
  <si>
    <t>Pol114</t>
  </si>
  <si>
    <t>Instalace plynového nového kotle</t>
  </si>
  <si>
    <t>Pol115</t>
  </si>
  <si>
    <t>Přesun stávajcího plynového kotle</t>
  </si>
  <si>
    <t>Pol116</t>
  </si>
  <si>
    <t>Demontáž stávajícího kotle</t>
  </si>
  <si>
    <t>Pol117</t>
  </si>
  <si>
    <t>Montáž systémového odkouření do komína</t>
  </si>
  <si>
    <t>Pol118</t>
  </si>
  <si>
    <t>Montáž rozvodů Cu + otopných těles</t>
  </si>
  <si>
    <t>Pol119</t>
  </si>
  <si>
    <t>Revize elektro</t>
  </si>
  <si>
    <t>Pol120</t>
  </si>
  <si>
    <t>Revize kouřových cest</t>
  </si>
  <si>
    <t>Pol121</t>
  </si>
  <si>
    <t>Revize plyn</t>
  </si>
  <si>
    <t>Pol122</t>
  </si>
  <si>
    <t>Přesun hmot, doprava</t>
  </si>
  <si>
    <t>Pol123</t>
  </si>
  <si>
    <t>Likvidace odpadu</t>
  </si>
  <si>
    <t>08 - Zdravotní instalace</t>
  </si>
  <si>
    <t xml:space="preserve">D1 - Zařizovací předměty: </t>
  </si>
  <si>
    <t>D2 - Vnitřní vodovod:</t>
  </si>
  <si>
    <t>D3 - Vnitřní kanalizace:</t>
  </si>
  <si>
    <t xml:space="preserve">Zařizovací předměty: </t>
  </si>
  <si>
    <t>Pol124</t>
  </si>
  <si>
    <t>- WC závěsné Geberit kompletní provedení vč nosné konstrukce, prkénka a tlačítka - Úplný objem splachovací vody max. 6 litrů a max. průměrný objem splachovací vody 3,5 litrů</t>
  </si>
  <si>
    <t>Pol128</t>
  </si>
  <si>
    <t>- Umyvadlo keramické š. 600 mm</t>
  </si>
  <si>
    <t>Pol129</t>
  </si>
  <si>
    <t>- Dřez kuchyňský  š. 500 mm</t>
  </si>
  <si>
    <t>Pol130</t>
  </si>
  <si>
    <t>- Zápachová uzávěrka pro umyvadla DN 40/50</t>
  </si>
  <si>
    <t>Pol131</t>
  </si>
  <si>
    <t>- Zápachová uzávěrka pro dřezy</t>
  </si>
  <si>
    <t>Pol132</t>
  </si>
  <si>
    <t>- Baterie dřezová nástěnná 150 x 15 - max. průtok vody 6 litrů/min.</t>
  </si>
  <si>
    <t>Pol133</t>
  </si>
  <si>
    <t>- Baterie umyvadlová stojánková, páková s oteváráním odpadu  Max. průtok vody 6 litrů/min.</t>
  </si>
  <si>
    <t>Pol134</t>
  </si>
  <si>
    <t>- Rohový ventil DN 15</t>
  </si>
  <si>
    <t>Pol135</t>
  </si>
  <si>
    <t>- Nástěnka pro rohový ventil DN 15</t>
  </si>
  <si>
    <t>Pol136</t>
  </si>
  <si>
    <t>- Nástěnka pro baterii</t>
  </si>
  <si>
    <t>pár</t>
  </si>
  <si>
    <t>Pol137</t>
  </si>
  <si>
    <t>- montáž WC závěsné včetnš nosné konstrukce a nádrže</t>
  </si>
  <si>
    <t>soub</t>
  </si>
  <si>
    <t>Pol138</t>
  </si>
  <si>
    <t>- montáž umyvadlo keramické š. 600 mm</t>
  </si>
  <si>
    <t>Pol139</t>
  </si>
  <si>
    <t>- montáž dřez kuchyňský  š. 500 mm</t>
  </si>
  <si>
    <t>Pol140</t>
  </si>
  <si>
    <t>- montáž baterie dřezová nástěnná 150 x 15</t>
  </si>
  <si>
    <t>Pol141</t>
  </si>
  <si>
    <t>- montáž baterie umyvadlová stojánková, páková s oteváráním odpadu</t>
  </si>
  <si>
    <t>Vnitřní vodovod:</t>
  </si>
  <si>
    <t>Pol142</t>
  </si>
  <si>
    <t>- Potrubí vodovodní plastové D 20x3,4</t>
  </si>
  <si>
    <t>Pol143</t>
  </si>
  <si>
    <t>- Potrubí vodovodní plastové D 25x4,2</t>
  </si>
  <si>
    <t>Pol144</t>
  </si>
  <si>
    <t>- Ochrana vodovoního potrubí  Mirelon 22 x 13</t>
  </si>
  <si>
    <t>Pol145</t>
  </si>
  <si>
    <t>- Ochrana vodovoního potrubí  Mirelon 28 x 13</t>
  </si>
  <si>
    <t>Pol146</t>
  </si>
  <si>
    <t>- Uzavírací ventil DN 20</t>
  </si>
  <si>
    <t>Pol147</t>
  </si>
  <si>
    <t>- Pojistný ventil DN 20</t>
  </si>
  <si>
    <t>Pol148</t>
  </si>
  <si>
    <t>- Uzavírací ventil DN 15</t>
  </si>
  <si>
    <t>Pol149</t>
  </si>
  <si>
    <t>- Proplach a desinfemce vodovodního potrubí do DN 50</t>
  </si>
  <si>
    <t>Pol150</t>
  </si>
  <si>
    <t>- Tlaková zkouška</t>
  </si>
  <si>
    <t>Pol151</t>
  </si>
  <si>
    <t>- propojení stávajícího potrubí DN 25</t>
  </si>
  <si>
    <t>Pol152</t>
  </si>
  <si>
    <t>- napojení  plynového kotle</t>
  </si>
  <si>
    <t>pol152.1</t>
  </si>
  <si>
    <t>tvarovky PPR</t>
  </si>
  <si>
    <t>144537637</t>
  </si>
  <si>
    <t>Vnitřní kanalizace:</t>
  </si>
  <si>
    <t>Pol153</t>
  </si>
  <si>
    <t>- Vysazení odbočky na potrubí PVC DN 100</t>
  </si>
  <si>
    <t>Pol154</t>
  </si>
  <si>
    <t>- Potrubí kanalizační z PP připojovací DN 50</t>
  </si>
  <si>
    <t>Pol155</t>
  </si>
  <si>
    <t>- Potrubí kanalizační z PP připojovací DN 70</t>
  </si>
  <si>
    <t>Pol156</t>
  </si>
  <si>
    <t>- Potrubí  kanalizační z PP odpadní DN 100</t>
  </si>
  <si>
    <t>Pol157</t>
  </si>
  <si>
    <t>- Vyvedení a upevnění odpadních výustek DN 50</t>
  </si>
  <si>
    <t>Pol158</t>
  </si>
  <si>
    <t>- Zkouška těsnosti kanalizace vodou do DN 125</t>
  </si>
  <si>
    <t>pol158.1</t>
  </si>
  <si>
    <t>Tvarovky HT</t>
  </si>
  <si>
    <t>893617186</t>
  </si>
  <si>
    <t>09 - plynovod</t>
  </si>
  <si>
    <t>02.010.000 - Demontáže</t>
  </si>
  <si>
    <t>02.020.000 - Zařízení a armatury</t>
  </si>
  <si>
    <t>02.030.000 - Ostatní náklady</t>
  </si>
  <si>
    <t>02.010.000</t>
  </si>
  <si>
    <t>Demontáže</t>
  </si>
  <si>
    <t>02.010.001</t>
  </si>
  <si>
    <t>Demontáž potrubí DN20-DN50 vč, armatur</t>
  </si>
  <si>
    <t>02.010.002</t>
  </si>
  <si>
    <t>Zazátkování stávajícího potrubí KK DN50 1ks, zátka DN50 1ks</t>
  </si>
  <si>
    <t>02.020.000</t>
  </si>
  <si>
    <t>Zařízení a armatury</t>
  </si>
  <si>
    <t>02.020.001</t>
  </si>
  <si>
    <t>Potrubí z ocelových trub závitových, bezešvých, j.m.11353.1, vč. tvarovek (ohyb, redukce, atd.), DN 50</t>
  </si>
  <si>
    <t>02.020.002</t>
  </si>
  <si>
    <t>Potrubí z ocelových trub závitových, bezešvých, j.m.11353.1, vč. tvarovek (ohyb, redukce, atd.), DN 25</t>
  </si>
  <si>
    <t>02.020.003</t>
  </si>
  <si>
    <t>Potrubí z ocelových trub závitových, bezešvých, j.m.11353.1, vč. tvarovek (ohyb, redukce, atd.), DN 20</t>
  </si>
  <si>
    <t>02.020.004</t>
  </si>
  <si>
    <t>Příplatek za tvarovky v % DN15 - DN40</t>
  </si>
  <si>
    <t>02.020.005</t>
  </si>
  <si>
    <t>Závěsný systém Sikla, Hilti jinde neuvedený, kotelna, stoupací potrubí apod.</t>
  </si>
  <si>
    <t>02.020.006</t>
  </si>
  <si>
    <t>Nátěr potrubí syntetický základní + 2x vrchní</t>
  </si>
  <si>
    <t>02.020.007</t>
  </si>
  <si>
    <t>Technické plyny pro svařování - KYSLÍK 2.5-LG LAHVE, 4,3m3/láhev</t>
  </si>
  <si>
    <t>02.020.008</t>
  </si>
  <si>
    <t>Technické plyny pro svařování - ACETYLEN ČISTÝ-LG, LAHVE/4kg</t>
  </si>
  <si>
    <t>02.020.009</t>
  </si>
  <si>
    <t>Doprava technických plynů</t>
  </si>
  <si>
    <t>02.020.010</t>
  </si>
  <si>
    <t>G-104 2.5/1000 952225R150 SVAŘOVACÍ DRÁT PRO AUTOGEN</t>
  </si>
  <si>
    <t>02.020.011</t>
  </si>
  <si>
    <t>Řezný a brusný materiál</t>
  </si>
  <si>
    <t>set</t>
  </si>
  <si>
    <t>02.020.012</t>
  </si>
  <si>
    <t>Kulový kohout přímý, závitový, Ivar CS, Futurgas, DN 20</t>
  </si>
  <si>
    <t>02.020.013</t>
  </si>
  <si>
    <t>Kulový kohout přímý, závitový, Ivar CS, Futurgas, DN 15</t>
  </si>
  <si>
    <t>02.020.014</t>
  </si>
  <si>
    <t>Vzorkovací plynový kohout závitový DN15</t>
  </si>
  <si>
    <t>02.020.015</t>
  </si>
  <si>
    <t>Filtr plynový FO 20F-Z, DN20, PN6, Rp3/4, závitový, litina</t>
  </si>
  <si>
    <t>02.020.016</t>
  </si>
  <si>
    <t>Plynová připojovací hadice (s odolností +650°C po dobu 30 min.), DN20, l=1 m</t>
  </si>
  <si>
    <t>02.020.017</t>
  </si>
  <si>
    <t>Chránička DN65</t>
  </si>
  <si>
    <t>02.030.000</t>
  </si>
  <si>
    <t>02.030.001</t>
  </si>
  <si>
    <t>Tlaková zkouška potrubí do DN50</t>
  </si>
  <si>
    <t>02.030.002</t>
  </si>
  <si>
    <t>Profuk systému po montáži a napuštění vnitřního plynovodu</t>
  </si>
  <si>
    <t>02.030.003</t>
  </si>
  <si>
    <t>Revizní zpráva</t>
  </si>
  <si>
    <t>02.030.004</t>
  </si>
  <si>
    <t>Uvedení do provozu - komplexního díla</t>
  </si>
  <si>
    <t>02.030.007</t>
  </si>
  <si>
    <t>Doprava materiálu</t>
  </si>
  <si>
    <t>02.030.008</t>
  </si>
  <si>
    <t>Doprava osob</t>
  </si>
  <si>
    <t>02.030.009</t>
  </si>
  <si>
    <t>02.030.010</t>
  </si>
  <si>
    <t>Štítky a popisy zařízení v trvanlivém a voděodolném provedení</t>
  </si>
  <si>
    <t>02.030.011</t>
  </si>
  <si>
    <t>Držák univerzální s páskou, typ: H 13-5, výrobce: Sikla</t>
  </si>
  <si>
    <t>02.030.012</t>
  </si>
  <si>
    <t>Popisy směru proudění a druhu média v trvanlivém a voděodolném provedení Barevné o rozměru 300x50mm</t>
  </si>
  <si>
    <t>02.030.016</t>
  </si>
  <si>
    <t>Hodinové zúčtovací sazby, jinde neuvedené, montáží technologických zařízení  na stavebních objektech</t>
  </si>
  <si>
    <t>02.030.017</t>
  </si>
  <si>
    <t>Prostupy nosnými stavebními konstrukcemi</t>
  </si>
  <si>
    <t>02.030.018</t>
  </si>
  <si>
    <t>Protipožární zabezpeční - požární ucpávky</t>
  </si>
  <si>
    <t>02.030.019</t>
  </si>
  <si>
    <t>Zaškolení obsluhy</t>
  </si>
  <si>
    <t>02.030.020</t>
  </si>
  <si>
    <t>Přesuny hmot v objektu, vně objektu</t>
  </si>
  <si>
    <t>02.030.022</t>
  </si>
  <si>
    <t>Dokumentace skutečného provedení ve čtyrech paré + jednou digitálně. Dokumentace uložena v šanonech, přehledně uspořádana, včetně seznamů a pořadově očíslovaných položek</t>
  </si>
  <si>
    <t>10 - hromosvod</t>
  </si>
  <si>
    <t xml:space="preserve">    741 - Elektroinstalace - silnoproud</t>
  </si>
  <si>
    <t xml:space="preserve">      D1 - Montážní práce</t>
  </si>
  <si>
    <t xml:space="preserve">      D01 - Instalovaný materiál a kabelová vedení</t>
  </si>
  <si>
    <t xml:space="preserve">      D03 - ostatní nákaldy</t>
  </si>
  <si>
    <t>741</t>
  </si>
  <si>
    <t>Elektroinstalace - silnoproud</t>
  </si>
  <si>
    <t>Pol170</t>
  </si>
  <si>
    <t>Svodové vodiče vč.podpěr FeZn do d 10 mm,Al 10 mm</t>
  </si>
  <si>
    <t>2009636796</t>
  </si>
  <si>
    <t>Pol171</t>
  </si>
  <si>
    <t>Uzem. vedení-bez nátěru FeZn d 10 mm</t>
  </si>
  <si>
    <t>537044110</t>
  </si>
  <si>
    <t>Pol172</t>
  </si>
  <si>
    <t>Jímací tyč vč. upevnění tyč            do 4m délky</t>
  </si>
  <si>
    <t>1836073744</t>
  </si>
  <si>
    <t>Pol173</t>
  </si>
  <si>
    <t>Svorky hromosvodové do 2 šroubů (SS,SR 03)</t>
  </si>
  <si>
    <t>69954416</t>
  </si>
  <si>
    <t>Pol174</t>
  </si>
  <si>
    <t>Svorky hromosvodové nad 2 šrouby (ST,SJ,SK,SZ,SR..)</t>
  </si>
  <si>
    <t>-1122350616</t>
  </si>
  <si>
    <t>Pol175</t>
  </si>
  <si>
    <t>Ochranný úhelník nebo trubka s držáky do zdiva</t>
  </si>
  <si>
    <t>1398874878</t>
  </si>
  <si>
    <t>Pol176</t>
  </si>
  <si>
    <t>Označení svodů štítky smalt.,u.h.</t>
  </si>
  <si>
    <t>1345895933</t>
  </si>
  <si>
    <t>Instalovaný materiál a kabelová vedení</t>
  </si>
  <si>
    <t>Pol159</t>
  </si>
  <si>
    <t>AlMgSi drát 8 T/4 měkký 0,135kg/m  měkký Z415</t>
  </si>
  <si>
    <t>-1868940200</t>
  </si>
  <si>
    <t>Pol160</t>
  </si>
  <si>
    <t>Drát 10 PVC 10/13 FeZn+PVC 0,695kg/m 50kg/72m</t>
  </si>
  <si>
    <t>809037846</t>
  </si>
  <si>
    <t>Pol161</t>
  </si>
  <si>
    <t>SS - svorka spojovací</t>
  </si>
  <si>
    <t>1065513854</t>
  </si>
  <si>
    <t>Pol162</t>
  </si>
  <si>
    <t>SZa-svorka zkušební V025</t>
  </si>
  <si>
    <t>-909530210</t>
  </si>
  <si>
    <t>Pol163</t>
  </si>
  <si>
    <t>PV 11c</t>
  </si>
  <si>
    <t>-1846289050</t>
  </si>
  <si>
    <t>Pol164</t>
  </si>
  <si>
    <t>PV 1p-55 podpěra plast Z610 TREMIS</t>
  </si>
  <si>
    <t>14613385</t>
  </si>
  <si>
    <t>Pol165</t>
  </si>
  <si>
    <t>PV 15c podpěra ved. na hřebenáče V205</t>
  </si>
  <si>
    <t>42531905</t>
  </si>
  <si>
    <t>Pol166</t>
  </si>
  <si>
    <t>DOUa 15 l =150mm, držák ochr. úhelníku</t>
  </si>
  <si>
    <t>-2144527757</t>
  </si>
  <si>
    <t>Pol167</t>
  </si>
  <si>
    <t>OU 2,0     l =2000mm, ochr. úhelník</t>
  </si>
  <si>
    <t>-500834876</t>
  </si>
  <si>
    <t>Pol168</t>
  </si>
  <si>
    <t>Štítek označ. svodu č.0-9</t>
  </si>
  <si>
    <t>1646660224</t>
  </si>
  <si>
    <t>Pol169</t>
  </si>
  <si>
    <t>Jimací tyč JR 4,0 AlMgSi</t>
  </si>
  <si>
    <t>-2139048886</t>
  </si>
  <si>
    <t>D03</t>
  </si>
  <si>
    <t>ostatní nákaldy</t>
  </si>
  <si>
    <t>dem</t>
  </si>
  <si>
    <t>Demontáž stávajícího hromosvodu</t>
  </si>
  <si>
    <t>1128552938</t>
  </si>
  <si>
    <t>podr</t>
  </si>
  <si>
    <t>1372957694</t>
  </si>
  <si>
    <t>pro</t>
  </si>
  <si>
    <t>Prořez</t>
  </si>
  <si>
    <t>2047698191</t>
  </si>
  <si>
    <t>rev</t>
  </si>
  <si>
    <t>Revize a zkoušky</t>
  </si>
  <si>
    <t>1308820775</t>
  </si>
  <si>
    <t>13 - sanace suterenu</t>
  </si>
  <si>
    <t>319202115</t>
  </si>
  <si>
    <t>Dodatečná izolace zdiva tl přes 600 do 900 mm nízkotlakou injektáží silikonovou mikroemulzí</t>
  </si>
  <si>
    <t>-900963990</t>
  </si>
  <si>
    <t>Dodatečná izolace zdiva injektáží nízkotlakou metodou silikonovou mikroemulzí, tloušťka zdiva přes 600 do 900 mm</t>
  </si>
  <si>
    <t>https://podminky.urs.cz/item/CS_URS_2024_01/319202115</t>
  </si>
  <si>
    <t>dle výkazu</t>
  </si>
  <si>
    <t>129,80</t>
  </si>
  <si>
    <t>612131152.1</t>
  </si>
  <si>
    <t>Sanační postřik  vnitřních stěn nanášený síťovitě ručně</t>
  </si>
  <si>
    <t>1421535562</t>
  </si>
  <si>
    <t>245,10</t>
  </si>
  <si>
    <t>612324111</t>
  </si>
  <si>
    <t>Sanační omítka podkladní vnitřních stěn nanášená ručně</t>
  </si>
  <si>
    <t>-2067994094</t>
  </si>
  <si>
    <t>Omítka sanační vnitřních ploch podkladní (vyrovnávací) tloušťky do 10 mm nanášená ručně svislých konstrukcí stěn</t>
  </si>
  <si>
    <t>https://podminky.urs.cz/item/CS_URS_2024_01/612324111</t>
  </si>
  <si>
    <t>sanační omítky</t>
  </si>
  <si>
    <t>m 1</t>
  </si>
  <si>
    <t>79,20</t>
  </si>
  <si>
    <t>m 2</t>
  </si>
  <si>
    <t>27,984</t>
  </si>
  <si>
    <t>m 3</t>
  </si>
  <si>
    <t>30,624</t>
  </si>
  <si>
    <t>m 4</t>
  </si>
  <si>
    <t>m 5</t>
  </si>
  <si>
    <t>m 6</t>
  </si>
  <si>
    <t>24,605</t>
  </si>
  <si>
    <t>m 7</t>
  </si>
  <si>
    <t>21,437</t>
  </si>
  <si>
    <t>612324191</t>
  </si>
  <si>
    <t>Příplatek k sanační podkladní omítce vnitřních stěn za každých dalších 5 mm tloušťky přes 10 mm ručně</t>
  </si>
  <si>
    <t>1773112732</t>
  </si>
  <si>
    <t>Omítka sanační vnitřních ploch podkladní (vyrovnávací) Příplatek k cenám podkladní sanační omítky nanášené ručně za každých dalších i započatých 5 mm tloušťky omítky přes 10 mm stěn</t>
  </si>
  <si>
    <t>https://podminky.urs.cz/item/CS_URS_2024_01/612324191</t>
  </si>
  <si>
    <t>2 x</t>
  </si>
  <si>
    <t>245,098*2</t>
  </si>
  <si>
    <t>612325131.1</t>
  </si>
  <si>
    <t>Omítka sanační  vnitřních stěn nanášená ručně</t>
  </si>
  <si>
    <t>-980326697</t>
  </si>
  <si>
    <t>245,098</t>
  </si>
  <si>
    <t>612328131.1</t>
  </si>
  <si>
    <t>Sanační štuk vnitřních stěn  tloušťky do 3 mm</t>
  </si>
  <si>
    <t>-1078858629</t>
  </si>
  <si>
    <t>622 - x 1</t>
  </si>
  <si>
    <t>oprava fasády po provedení sanace</t>
  </si>
  <si>
    <t>-206144702</t>
  </si>
  <si>
    <t>78391430</t>
  </si>
  <si>
    <t>podlaha</t>
  </si>
  <si>
    <t>111,783</t>
  </si>
  <si>
    <t>2117855259</t>
  </si>
  <si>
    <t>omítky</t>
  </si>
  <si>
    <t>1497029936</t>
  </si>
  <si>
    <t>510135877</t>
  </si>
  <si>
    <t>1666592219</t>
  </si>
  <si>
    <t>-663674655</t>
  </si>
  <si>
    <t>11,276*15 'Přepočtené koeficientem množství</t>
  </si>
  <si>
    <t>1846682131</t>
  </si>
  <si>
    <t>1464195046</t>
  </si>
  <si>
    <t>1515297468</t>
  </si>
  <si>
    <t>2071946555</t>
  </si>
  <si>
    <t>1773536654</t>
  </si>
  <si>
    <t>702125960</t>
  </si>
  <si>
    <t>-1937514512</t>
  </si>
  <si>
    <t xml:space="preserve">hydroizolační pás </t>
  </si>
  <si>
    <t>212102396</t>
  </si>
  <si>
    <t>129,8</t>
  </si>
  <si>
    <t>203325977</t>
  </si>
  <si>
    <t>99 - vedlejší a ostatní náklady stavby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</si>
  <si>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</si>
  <si>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</si>
  <si>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</si>
  <si>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</si>
  <si>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</si>
  <si>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</si>
  <si>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</si>
  <si>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</si>
  <si>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3.109</t>
  </si>
  <si>
    <t>Dopravní opatření</t>
  </si>
  <si>
    <t>1002542004</t>
  </si>
  <si>
    <t>3.111</t>
  </si>
  <si>
    <t>Označení stavby</t>
  </si>
  <si>
    <t>888468201</t>
  </si>
  <si>
    <t>3.112</t>
  </si>
  <si>
    <t>Fotodokumentace stavby a všech objektů</t>
  </si>
  <si>
    <t>-1236495388</t>
  </si>
  <si>
    <t>3.113</t>
  </si>
  <si>
    <t>Pasportizace stávajících objektů před výstavbou (1x) a po výstavbě (1x)</t>
  </si>
  <si>
    <t>-1945589114</t>
  </si>
  <si>
    <t>VRN1</t>
  </si>
  <si>
    <t>Průzkumné, geodetické a projektové práce</t>
  </si>
  <si>
    <t>012002000</t>
  </si>
  <si>
    <t>Geodetické práce</t>
  </si>
  <si>
    <t>1335177732</t>
  </si>
  <si>
    <t>vytyčení sítí a konstrukcí, práce v průběhu realizace</t>
  </si>
  <si>
    <t>vytičení sítí</t>
  </si>
  <si>
    <t>013254000</t>
  </si>
  <si>
    <t>Dokumentace skutečného provedení stavby</t>
  </si>
  <si>
    <t>1058690196</t>
  </si>
  <si>
    <t>013294000.1</t>
  </si>
  <si>
    <t>vzorkování</t>
  </si>
  <si>
    <t>606668535</t>
  </si>
  <si>
    <t>VRN3</t>
  </si>
  <si>
    <t>Zařízení staveniště</t>
  </si>
  <si>
    <t>030001000</t>
  </si>
  <si>
    <t>proc</t>
  </si>
  <si>
    <t>1873268308</t>
  </si>
  <si>
    <t>VRN4</t>
  </si>
  <si>
    <t>Inženýrská činnost</t>
  </si>
  <si>
    <t>045203000</t>
  </si>
  <si>
    <t>Kompletační činnost</t>
  </si>
  <si>
    <t>-1387519660</t>
  </si>
  <si>
    <t>VRN7</t>
  </si>
  <si>
    <t>Provozní vlivy</t>
  </si>
  <si>
    <t>070001000.3</t>
  </si>
  <si>
    <t>Dílenská projektová dokumentace - atypické výplně otvorů</t>
  </si>
  <si>
    <t>-1383347851</t>
  </si>
  <si>
    <t xml:space="preserve">dílenská projektová dokumentace </t>
  </si>
  <si>
    <t>070001000.31</t>
  </si>
  <si>
    <t>Dílenská projektová dokumentace - ocelové konstrukce</t>
  </si>
  <si>
    <t>-1804846977</t>
  </si>
  <si>
    <t>070001000.7</t>
  </si>
  <si>
    <t>Podklady pro zajištění kolaudace stavby</t>
  </si>
  <si>
    <t>-1674294556</t>
  </si>
  <si>
    <t>podklady pro zajištění kolaudace stavby nebo souhlasu s užíváním stavby, účast na kolaudaci stavby</t>
  </si>
  <si>
    <t>dvě vyhotovení dokladové části + digitální forna  v pdf</t>
  </si>
  <si>
    <t>080001000.1</t>
  </si>
  <si>
    <t>Předání sítí před zakrytím sítí</t>
  </si>
  <si>
    <t>-737724191</t>
  </si>
  <si>
    <t>VRN9</t>
  </si>
  <si>
    <t>091002000</t>
  </si>
  <si>
    <t>sondy pro ověření stávajících sítí TI</t>
  </si>
  <si>
    <t>CS ÚRS 2022 02</t>
  </si>
  <si>
    <t>1024</t>
  </si>
  <si>
    <t>1935395938</t>
  </si>
  <si>
    <t>https://podminky.urs.cz/item/CS_URS_2022_02/091002000</t>
  </si>
  <si>
    <t>094104000</t>
  </si>
  <si>
    <t>Náklady na opatření BOZP</t>
  </si>
  <si>
    <t>-1961155835</t>
  </si>
  <si>
    <t>https://podminky.urs.cz/item/CS_URS_2024_01/094104000</t>
  </si>
  <si>
    <t>1*2 'Přepočtené koeficientem 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</si>
</sst>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8" fillId="0" borderId="19" xfId="0" applyFont="1" applyBorder="1"/>
    <xf numFmtId="0" fontId="8" fillId="0" borderId="20" xfId="0" applyFont="1" applyBorder="1"/>
    <xf numFmtId="166" fontId="8" fillId="0" borderId="20" xfId="0" applyNumberFormat="1" applyFont="1" applyBorder="1"/>
    <xf numFmtId="166" fontId="8" fillId="0" borderId="21" xfId="0" applyNumberFormat="1" applyFont="1" applyBorder="1"/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0" fillId="0" borderId="0" xfId="0"/>
    <xf numFmtId="0" fontId="22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1/764002881" TargetMode="External"/><Relationship Id="rId21" Type="http://schemas.openxmlformats.org/officeDocument/2006/relationships/hyperlink" Target="https://podminky.urs.cz/item/CS_URS_2024_01/612311131" TargetMode="External"/><Relationship Id="rId42" Type="http://schemas.openxmlformats.org/officeDocument/2006/relationships/hyperlink" Target="https://podminky.urs.cz/item/CS_URS_2024_01/944511111" TargetMode="External"/><Relationship Id="rId47" Type="http://schemas.openxmlformats.org/officeDocument/2006/relationships/hyperlink" Target="https://podminky.urs.cz/item/CS_URS_2024_01/949311211" TargetMode="External"/><Relationship Id="rId63" Type="http://schemas.openxmlformats.org/officeDocument/2006/relationships/hyperlink" Target="https://podminky.urs.cz/item/CS_URS_2024_01/971033651" TargetMode="External"/><Relationship Id="rId68" Type="http://schemas.openxmlformats.org/officeDocument/2006/relationships/hyperlink" Target="https://podminky.urs.cz/item/CS_URS_2024_01/993111111" TargetMode="External"/><Relationship Id="rId84" Type="http://schemas.openxmlformats.org/officeDocument/2006/relationships/hyperlink" Target="https://podminky.urs.cz/item/CS_URS_2024_01/762085103" TargetMode="External"/><Relationship Id="rId89" Type="http://schemas.openxmlformats.org/officeDocument/2006/relationships/hyperlink" Target="https://podminky.urs.cz/item/CS_URS_2024_01/762342314" TargetMode="External"/><Relationship Id="rId112" Type="http://schemas.openxmlformats.org/officeDocument/2006/relationships/hyperlink" Target="https://podminky.urs.cz/item/CS_URS_2024_01/764002801" TargetMode="External"/><Relationship Id="rId133" Type="http://schemas.openxmlformats.org/officeDocument/2006/relationships/hyperlink" Target="https://podminky.urs.cz/item/CS_URS_2024_01/765111825" TargetMode="External"/><Relationship Id="rId138" Type="http://schemas.openxmlformats.org/officeDocument/2006/relationships/hyperlink" Target="https://podminky.urs.cz/item/CS_URS_2024_01/765114011" TargetMode="External"/><Relationship Id="rId154" Type="http://schemas.openxmlformats.org/officeDocument/2006/relationships/hyperlink" Target="https://podminky.urs.cz/item/CS_URS_2024_01/998767312" TargetMode="External"/><Relationship Id="rId159" Type="http://schemas.openxmlformats.org/officeDocument/2006/relationships/hyperlink" Target="https://podminky.urs.cz/item/CS_URS_2024_01/771574416" TargetMode="External"/><Relationship Id="rId175" Type="http://schemas.openxmlformats.org/officeDocument/2006/relationships/hyperlink" Target="https://podminky.urs.cz/item/CS_URS_2024_01/776991111" TargetMode="External"/><Relationship Id="rId170" Type="http://schemas.openxmlformats.org/officeDocument/2006/relationships/hyperlink" Target="https://podminky.urs.cz/item/CS_URS_2024_01/776141123" TargetMode="External"/><Relationship Id="rId191" Type="http://schemas.openxmlformats.org/officeDocument/2006/relationships/hyperlink" Target="https://podminky.urs.cz/item/CS_URS_2024_01/783801503" TargetMode="External"/><Relationship Id="rId196" Type="http://schemas.openxmlformats.org/officeDocument/2006/relationships/hyperlink" Target="https://podminky.urs.cz/item/CS_URS_2024_01/784211101" TargetMode="External"/><Relationship Id="rId16" Type="http://schemas.openxmlformats.org/officeDocument/2006/relationships/hyperlink" Target="https://podminky.urs.cz/item/CS_URS_2024_01/417351240" TargetMode="External"/><Relationship Id="rId107" Type="http://schemas.openxmlformats.org/officeDocument/2006/relationships/hyperlink" Target="https://podminky.urs.cz/item/CS_URS_2024_01/763161540" TargetMode="External"/><Relationship Id="rId11" Type="http://schemas.openxmlformats.org/officeDocument/2006/relationships/hyperlink" Target="https://podminky.urs.cz/item/CS_URS_2024_01/349231821" TargetMode="External"/><Relationship Id="rId32" Type="http://schemas.openxmlformats.org/officeDocument/2006/relationships/hyperlink" Target="https://podminky.urs.cz/item/CS_URS_2024_01/629135102" TargetMode="External"/><Relationship Id="rId37" Type="http://schemas.openxmlformats.org/officeDocument/2006/relationships/hyperlink" Target="https://podminky.urs.cz/item/CS_URS_2024_01/634111113" TargetMode="External"/><Relationship Id="rId53" Type="http://schemas.openxmlformats.org/officeDocument/2006/relationships/hyperlink" Target="https://podminky.urs.cz/item/CS_URS_2024_01/952902601" TargetMode="External"/><Relationship Id="rId58" Type="http://schemas.openxmlformats.org/officeDocument/2006/relationships/hyperlink" Target="https://podminky.urs.cz/item/CS_URS_2024_01/962032231" TargetMode="External"/><Relationship Id="rId74" Type="http://schemas.openxmlformats.org/officeDocument/2006/relationships/hyperlink" Target="https://podminky.urs.cz/item/CS_URS_2024_01/997013631" TargetMode="External"/><Relationship Id="rId79" Type="http://schemas.openxmlformats.org/officeDocument/2006/relationships/hyperlink" Target="https://podminky.urs.cz/item/CS_URS_2024_01/713111121" TargetMode="External"/><Relationship Id="rId102" Type="http://schemas.openxmlformats.org/officeDocument/2006/relationships/hyperlink" Target="https://podminky.urs.cz/item/CS_URS_2024_01/763131714" TargetMode="External"/><Relationship Id="rId123" Type="http://schemas.openxmlformats.org/officeDocument/2006/relationships/hyperlink" Target="https://podminky.urs.cz/item/CS_URS_2024_01/764242305" TargetMode="External"/><Relationship Id="rId128" Type="http://schemas.openxmlformats.org/officeDocument/2006/relationships/hyperlink" Target="https://podminky.urs.cz/item/CS_URS_2024_01/764344412" TargetMode="External"/><Relationship Id="rId144" Type="http://schemas.openxmlformats.org/officeDocument/2006/relationships/hyperlink" Target="https://podminky.urs.cz/item/CS_URS_2024_01/765192001" TargetMode="External"/><Relationship Id="rId149" Type="http://schemas.openxmlformats.org/officeDocument/2006/relationships/hyperlink" Target="https://podminky.urs.cz/item/CS_URS_2024_01/766682111" TargetMode="External"/><Relationship Id="rId5" Type="http://schemas.openxmlformats.org/officeDocument/2006/relationships/hyperlink" Target="https://podminky.urs.cz/item/CS_URS_2024_01/317944323" TargetMode="External"/><Relationship Id="rId90" Type="http://schemas.openxmlformats.org/officeDocument/2006/relationships/hyperlink" Target="https://podminky.urs.cz/item/CS_URS_2024_01/762342511" TargetMode="External"/><Relationship Id="rId95" Type="http://schemas.openxmlformats.org/officeDocument/2006/relationships/hyperlink" Target="https://podminky.urs.cz/item/CS_URS_2024_01/762595001" TargetMode="External"/><Relationship Id="rId160" Type="http://schemas.openxmlformats.org/officeDocument/2006/relationships/hyperlink" Target="https://podminky.urs.cz/item/CS_URS_2024_01/771577212" TargetMode="External"/><Relationship Id="rId165" Type="http://schemas.openxmlformats.org/officeDocument/2006/relationships/hyperlink" Target="https://podminky.urs.cz/item/CS_URS_2024_01/771592011" TargetMode="External"/><Relationship Id="rId181" Type="http://schemas.openxmlformats.org/officeDocument/2006/relationships/hyperlink" Target="https://podminky.urs.cz/item/CS_URS_2024_01/781492211" TargetMode="External"/><Relationship Id="rId186" Type="http://schemas.openxmlformats.org/officeDocument/2006/relationships/hyperlink" Target="https://podminky.urs.cz/item/CS_URS_2024_01/781495211" TargetMode="External"/><Relationship Id="rId22" Type="http://schemas.openxmlformats.org/officeDocument/2006/relationships/hyperlink" Target="https://podminky.urs.cz/item/CS_URS_2024_01/612321121" TargetMode="External"/><Relationship Id="rId27" Type="http://schemas.openxmlformats.org/officeDocument/2006/relationships/hyperlink" Target="https://podminky.urs.cz/item/CS_URS_2024_01/613321121" TargetMode="External"/><Relationship Id="rId43" Type="http://schemas.openxmlformats.org/officeDocument/2006/relationships/hyperlink" Target="https://podminky.urs.cz/item/CS_URS_2024_01/944511211" TargetMode="External"/><Relationship Id="rId48" Type="http://schemas.openxmlformats.org/officeDocument/2006/relationships/hyperlink" Target="https://podminky.urs.cz/item/CS_URS_2024_01/949311811" TargetMode="External"/><Relationship Id="rId64" Type="http://schemas.openxmlformats.org/officeDocument/2006/relationships/hyperlink" Target="https://podminky.urs.cz/item/CS_URS_2024_01/973031325" TargetMode="External"/><Relationship Id="rId69" Type="http://schemas.openxmlformats.org/officeDocument/2006/relationships/hyperlink" Target="https://podminky.urs.cz/item/CS_URS_2024_01/993111119" TargetMode="External"/><Relationship Id="rId113" Type="http://schemas.openxmlformats.org/officeDocument/2006/relationships/hyperlink" Target="https://podminky.urs.cz/item/CS_URS_2024_01/764002821" TargetMode="External"/><Relationship Id="rId118" Type="http://schemas.openxmlformats.org/officeDocument/2006/relationships/hyperlink" Target="https://podminky.urs.cz/item/CS_URS_2024_01/764004801" TargetMode="External"/><Relationship Id="rId134" Type="http://schemas.openxmlformats.org/officeDocument/2006/relationships/hyperlink" Target="https://podminky.urs.cz/item/CS_URS_2024_01/765111831" TargetMode="External"/><Relationship Id="rId139" Type="http://schemas.openxmlformats.org/officeDocument/2006/relationships/hyperlink" Target="https://podminky.urs.cz/item/CS_URS_2024_01/765114211" TargetMode="External"/><Relationship Id="rId80" Type="http://schemas.openxmlformats.org/officeDocument/2006/relationships/hyperlink" Target="https://podminky.urs.cz/item/CS_URS_2024_01/713121111" TargetMode="External"/><Relationship Id="rId85" Type="http://schemas.openxmlformats.org/officeDocument/2006/relationships/hyperlink" Target="https://podminky.urs.cz/item/CS_URS_2024_01/762331911" TargetMode="External"/><Relationship Id="rId150" Type="http://schemas.openxmlformats.org/officeDocument/2006/relationships/hyperlink" Target="https://podminky.urs.cz/item/CS_URS_2024_01/766694116" TargetMode="External"/><Relationship Id="rId155" Type="http://schemas.openxmlformats.org/officeDocument/2006/relationships/hyperlink" Target="https://podminky.urs.cz/item/CS_URS_2024_01/771121011" TargetMode="External"/><Relationship Id="rId171" Type="http://schemas.openxmlformats.org/officeDocument/2006/relationships/hyperlink" Target="https://podminky.urs.cz/item/CS_URS_2024_01/776201812" TargetMode="External"/><Relationship Id="rId176" Type="http://schemas.openxmlformats.org/officeDocument/2006/relationships/hyperlink" Target="https://podminky.urs.cz/item/CS_URS_2024_01/998776312" TargetMode="External"/><Relationship Id="rId192" Type="http://schemas.openxmlformats.org/officeDocument/2006/relationships/hyperlink" Target="https://podminky.urs.cz/item/CS_URS_2024_01/783823135" TargetMode="External"/><Relationship Id="rId197" Type="http://schemas.openxmlformats.org/officeDocument/2006/relationships/hyperlink" Target="https://podminky.urs.cz/item/CS_URS_2024_01/HZS1292" TargetMode="External"/><Relationship Id="rId12" Type="http://schemas.openxmlformats.org/officeDocument/2006/relationships/hyperlink" Target="https://podminky.urs.cz/item/CS_URS_2024_01/411168362" TargetMode="External"/><Relationship Id="rId17" Type="http://schemas.openxmlformats.org/officeDocument/2006/relationships/hyperlink" Target="https://podminky.urs.cz/item/CS_URS_2024_01/417388174" TargetMode="External"/><Relationship Id="rId33" Type="http://schemas.openxmlformats.org/officeDocument/2006/relationships/hyperlink" Target="https://podminky.urs.cz/item/CS_URS_2024_01/631%20-%201" TargetMode="External"/><Relationship Id="rId38" Type="http://schemas.openxmlformats.org/officeDocument/2006/relationships/hyperlink" Target="https://podminky.urs.cz/item/CS_URS_2024_01/941111132" TargetMode="External"/><Relationship Id="rId59" Type="http://schemas.openxmlformats.org/officeDocument/2006/relationships/hyperlink" Target="https://podminky.urs.cz/item/CS_URS_2024_01/962032641" TargetMode="External"/><Relationship Id="rId103" Type="http://schemas.openxmlformats.org/officeDocument/2006/relationships/hyperlink" Target="https://podminky.urs.cz/item/CS_URS_2024_01/763131751" TargetMode="External"/><Relationship Id="rId108" Type="http://schemas.openxmlformats.org/officeDocument/2006/relationships/hyperlink" Target="https://podminky.urs.cz/item/CS_URS_2024_01/763181412" TargetMode="External"/><Relationship Id="rId124" Type="http://schemas.openxmlformats.org/officeDocument/2006/relationships/hyperlink" Target="https://podminky.urs.cz/item/CS_URS_2024_01/764242333" TargetMode="External"/><Relationship Id="rId129" Type="http://schemas.openxmlformats.org/officeDocument/2006/relationships/hyperlink" Target="https://podminky.urs.cz/item/CS_URS_2024_01/764541405" TargetMode="External"/><Relationship Id="rId54" Type="http://schemas.openxmlformats.org/officeDocument/2006/relationships/hyperlink" Target="https://podminky.urs.cz/item/CS_URS_2024_01/952902611" TargetMode="External"/><Relationship Id="rId70" Type="http://schemas.openxmlformats.org/officeDocument/2006/relationships/hyperlink" Target="https://podminky.urs.cz/item/CS_URS_2024_01/997013213" TargetMode="External"/><Relationship Id="rId75" Type="http://schemas.openxmlformats.org/officeDocument/2006/relationships/hyperlink" Target="https://podminky.urs.cz/item/CS_URS_2024_01/998018002" TargetMode="External"/><Relationship Id="rId91" Type="http://schemas.openxmlformats.org/officeDocument/2006/relationships/hyperlink" Target="https://podminky.urs.cz/item/CS_URS_2024_01/762346811" TargetMode="External"/><Relationship Id="rId96" Type="http://schemas.openxmlformats.org/officeDocument/2006/relationships/hyperlink" Target="https://podminky.urs.cz/item/CS_URS_2024_01/998762313" TargetMode="External"/><Relationship Id="rId140" Type="http://schemas.openxmlformats.org/officeDocument/2006/relationships/hyperlink" Target="https://podminky.urs.cz/item/CS_URS_2024_01/765114311" TargetMode="External"/><Relationship Id="rId145" Type="http://schemas.openxmlformats.org/officeDocument/2006/relationships/hyperlink" Target="https://podminky.urs.cz/item/CS_URS_2024_01/998765313" TargetMode="External"/><Relationship Id="rId161" Type="http://schemas.openxmlformats.org/officeDocument/2006/relationships/hyperlink" Target="https://podminky.urs.cz/item/CS_URS_2024_01/771591115" TargetMode="External"/><Relationship Id="rId166" Type="http://schemas.openxmlformats.org/officeDocument/2006/relationships/hyperlink" Target="https://podminky.urs.cz/item/CS_URS_2024_01/998771312" TargetMode="External"/><Relationship Id="rId182" Type="http://schemas.openxmlformats.org/officeDocument/2006/relationships/hyperlink" Target="https://podminky.urs.cz/item/CS_URS_2024_01/781495115" TargetMode="External"/><Relationship Id="rId187" Type="http://schemas.openxmlformats.org/officeDocument/2006/relationships/hyperlink" Target="https://podminky.urs.cz/item/CS_URS_2024_01/998781312" TargetMode="External"/><Relationship Id="rId1" Type="http://schemas.openxmlformats.org/officeDocument/2006/relationships/hyperlink" Target="https://podminky.urs.cz/item/CS_URS_2024_01/310239211" TargetMode="External"/><Relationship Id="rId6" Type="http://schemas.openxmlformats.org/officeDocument/2006/relationships/hyperlink" Target="https://podminky.urs.cz/item/CS_URS_2024_01/340231011" TargetMode="External"/><Relationship Id="rId23" Type="http://schemas.openxmlformats.org/officeDocument/2006/relationships/hyperlink" Target="https://podminky.urs.cz/item/CS_URS_2024_01/612321191" TargetMode="External"/><Relationship Id="rId28" Type="http://schemas.openxmlformats.org/officeDocument/2006/relationships/hyperlink" Target="https://podminky.urs.cz/item/CS_URS_2024_01/613321191" TargetMode="External"/><Relationship Id="rId49" Type="http://schemas.openxmlformats.org/officeDocument/2006/relationships/hyperlink" Target="https://podminky.urs.cz/item/CS_URS_2024_01/949421112" TargetMode="External"/><Relationship Id="rId114" Type="http://schemas.openxmlformats.org/officeDocument/2006/relationships/hyperlink" Target="https://podminky.urs.cz/item/CS_URS_2024_01/764002851" TargetMode="External"/><Relationship Id="rId119" Type="http://schemas.openxmlformats.org/officeDocument/2006/relationships/hyperlink" Target="https://podminky.urs.cz/item/CS_URS_2024_01/764004861" TargetMode="External"/><Relationship Id="rId44" Type="http://schemas.openxmlformats.org/officeDocument/2006/relationships/hyperlink" Target="https://podminky.urs.cz/item/CS_URS_2024_01/944511811" TargetMode="External"/><Relationship Id="rId60" Type="http://schemas.openxmlformats.org/officeDocument/2006/relationships/hyperlink" Target="https://podminky.urs.cz/item/CS_URS_2024_01/965043341" TargetMode="External"/><Relationship Id="rId65" Type="http://schemas.openxmlformats.org/officeDocument/2006/relationships/hyperlink" Target="https://podminky.urs.cz/item/CS_URS_2024_01/978013191" TargetMode="External"/><Relationship Id="rId81" Type="http://schemas.openxmlformats.org/officeDocument/2006/relationships/hyperlink" Target="https://podminky.urs.cz/item/CS_URS_2024_01/713131242" TargetMode="External"/><Relationship Id="rId86" Type="http://schemas.openxmlformats.org/officeDocument/2006/relationships/hyperlink" Target="https://podminky.urs.cz/item/CS_URS_2024_01/762332932" TargetMode="External"/><Relationship Id="rId130" Type="http://schemas.openxmlformats.org/officeDocument/2006/relationships/hyperlink" Target="https://podminky.urs.cz/item/CS_URS_2024_01/764541464" TargetMode="External"/><Relationship Id="rId135" Type="http://schemas.openxmlformats.org/officeDocument/2006/relationships/hyperlink" Target="https://podminky.urs.cz/item/CS_URS_2024_01/765111865" TargetMode="External"/><Relationship Id="rId151" Type="http://schemas.openxmlformats.org/officeDocument/2006/relationships/hyperlink" Target="https://podminky.urs.cz/item/CS_URS_2024_01/998766313" TargetMode="External"/><Relationship Id="rId156" Type="http://schemas.openxmlformats.org/officeDocument/2006/relationships/hyperlink" Target="https://podminky.urs.cz/item/CS_URS_2024_01/771151021" TargetMode="External"/><Relationship Id="rId177" Type="http://schemas.openxmlformats.org/officeDocument/2006/relationships/hyperlink" Target="https://podminky.urs.cz/item/CS_URS_2024_01/781121011" TargetMode="External"/><Relationship Id="rId198" Type="http://schemas.openxmlformats.org/officeDocument/2006/relationships/drawing" Target="../drawings/drawing2.xml"/><Relationship Id="rId172" Type="http://schemas.openxmlformats.org/officeDocument/2006/relationships/hyperlink" Target="https://podminky.urs.cz/item/CS_URS_2024_01/776223111" TargetMode="External"/><Relationship Id="rId193" Type="http://schemas.openxmlformats.org/officeDocument/2006/relationships/hyperlink" Target="https://podminky.urs.cz/item/CS_URS_2024_01/783827125" TargetMode="External"/><Relationship Id="rId13" Type="http://schemas.openxmlformats.org/officeDocument/2006/relationships/hyperlink" Target="https://podminky.urs.cz/item/CS_URS_2024_01/413231221" TargetMode="External"/><Relationship Id="rId18" Type="http://schemas.openxmlformats.org/officeDocument/2006/relationships/hyperlink" Target="https://podminky.urs.cz/item/CS_URS_2024_01/611325225" TargetMode="External"/><Relationship Id="rId39" Type="http://schemas.openxmlformats.org/officeDocument/2006/relationships/hyperlink" Target="https://podminky.urs.cz/item/CS_URS_2024_01/941111232" TargetMode="External"/><Relationship Id="rId109" Type="http://schemas.openxmlformats.org/officeDocument/2006/relationships/hyperlink" Target="https://podminky.urs.cz/item/CS_URS_2024_01/763182411" TargetMode="External"/><Relationship Id="rId34" Type="http://schemas.openxmlformats.org/officeDocument/2006/relationships/hyperlink" Target="https://podminky.urs.cz/item/CS_URS_2024_01/631312141" TargetMode="External"/><Relationship Id="rId50" Type="http://schemas.openxmlformats.org/officeDocument/2006/relationships/hyperlink" Target="https://podminky.urs.cz/item/CS_URS_2024_01/949421212" TargetMode="External"/><Relationship Id="rId55" Type="http://schemas.openxmlformats.org/officeDocument/2006/relationships/hyperlink" Target="https://podminky.urs.cz/item/CS_URS_2024_01/953961213" TargetMode="External"/><Relationship Id="rId76" Type="http://schemas.openxmlformats.org/officeDocument/2006/relationships/hyperlink" Target="https://podminky.urs.cz/item/CS_URS_2024_01/711493111" TargetMode="External"/><Relationship Id="rId97" Type="http://schemas.openxmlformats.org/officeDocument/2006/relationships/hyperlink" Target="https://podminky.urs.cz/item/CS_URS_2024_01/763111323" TargetMode="External"/><Relationship Id="rId104" Type="http://schemas.openxmlformats.org/officeDocument/2006/relationships/hyperlink" Target="https://podminky.urs.cz/item/CS_URS_2024_01/763131765" TargetMode="External"/><Relationship Id="rId120" Type="http://schemas.openxmlformats.org/officeDocument/2006/relationships/hyperlink" Target="https://podminky.urs.cz/item/CS_URS_2024_01/764042419" TargetMode="External"/><Relationship Id="rId125" Type="http://schemas.openxmlformats.org/officeDocument/2006/relationships/hyperlink" Target="https://podminky.urs.cz/item/CS_URS_2024_01/764246544" TargetMode="External"/><Relationship Id="rId141" Type="http://schemas.openxmlformats.org/officeDocument/2006/relationships/hyperlink" Target="https://podminky.urs.cz/item/CS_URS_2024_01/765114581" TargetMode="External"/><Relationship Id="rId146" Type="http://schemas.openxmlformats.org/officeDocument/2006/relationships/hyperlink" Target="https://podminky.urs.cz/item/CS_URS_2024_01/766621622" TargetMode="External"/><Relationship Id="rId167" Type="http://schemas.openxmlformats.org/officeDocument/2006/relationships/hyperlink" Target="https://podminky.urs.cz/item/CS_URS_2024_01/776111116" TargetMode="External"/><Relationship Id="rId188" Type="http://schemas.openxmlformats.org/officeDocument/2006/relationships/hyperlink" Target="https://podminky.urs.cz/item/CS_URS_2024_01/783223111" TargetMode="External"/><Relationship Id="rId7" Type="http://schemas.openxmlformats.org/officeDocument/2006/relationships/hyperlink" Target="https://podminky.urs.cz/item/CS_URS_2024_01/342291112" TargetMode="External"/><Relationship Id="rId71" Type="http://schemas.openxmlformats.org/officeDocument/2006/relationships/hyperlink" Target="https://podminky.urs.cz/item/CS_URS_2024_01/997013219" TargetMode="External"/><Relationship Id="rId92" Type="http://schemas.openxmlformats.org/officeDocument/2006/relationships/hyperlink" Target="https://podminky.urs.cz/item/CS_URS_2024_01/762354815" TargetMode="External"/><Relationship Id="rId162" Type="http://schemas.openxmlformats.org/officeDocument/2006/relationships/hyperlink" Target="https://podminky.urs.cz/item/CS_URS_2024_01/771591186" TargetMode="External"/><Relationship Id="rId183" Type="http://schemas.openxmlformats.org/officeDocument/2006/relationships/hyperlink" Target="https://podminky.urs.cz/item/CS_URS_2024_01/781495141" TargetMode="External"/><Relationship Id="rId2" Type="http://schemas.openxmlformats.org/officeDocument/2006/relationships/hyperlink" Target="https://podminky.urs.cz/item/CS_URS_2024_01/317168055" TargetMode="External"/><Relationship Id="rId29" Type="http://schemas.openxmlformats.org/officeDocument/2006/relationships/hyperlink" Target="https://podminky.urs.cz/item/CS_URS_2024_01/622252002" TargetMode="External"/><Relationship Id="rId24" Type="http://schemas.openxmlformats.org/officeDocument/2006/relationships/hyperlink" Target="https://podminky.urs.cz/item/CS_URS_2024_01/612325225" TargetMode="External"/><Relationship Id="rId40" Type="http://schemas.openxmlformats.org/officeDocument/2006/relationships/hyperlink" Target="https://podminky.urs.cz/item/CS_URS_2024_01/941111312" TargetMode="External"/><Relationship Id="rId45" Type="http://schemas.openxmlformats.org/officeDocument/2006/relationships/hyperlink" Target="https://podminky.urs.cz/item/CS_URS_2024_01/949101111" TargetMode="External"/><Relationship Id="rId66" Type="http://schemas.openxmlformats.org/officeDocument/2006/relationships/hyperlink" Target="https://podminky.urs.cz/item/CS_URS_2024_01/978015341" TargetMode="External"/><Relationship Id="rId87" Type="http://schemas.openxmlformats.org/officeDocument/2006/relationships/hyperlink" Target="https://podminky.urs.cz/item/CS_URS_2024_01/762341210" TargetMode="External"/><Relationship Id="rId110" Type="http://schemas.openxmlformats.org/officeDocument/2006/relationships/hyperlink" Target="https://podminky.urs.cz/item/CS_URS_2024_01/998763512" TargetMode="External"/><Relationship Id="rId115" Type="http://schemas.openxmlformats.org/officeDocument/2006/relationships/hyperlink" Target="https://podminky.urs.cz/item/CS_URS_2024_01/764002861" TargetMode="External"/><Relationship Id="rId131" Type="http://schemas.openxmlformats.org/officeDocument/2006/relationships/hyperlink" Target="https://podminky.urs.cz/item/CS_URS_2024_01/764548423" TargetMode="External"/><Relationship Id="rId136" Type="http://schemas.openxmlformats.org/officeDocument/2006/relationships/hyperlink" Target="https://podminky.urs.cz/item/CS_URS_2024_01/765113121" TargetMode="External"/><Relationship Id="rId157" Type="http://schemas.openxmlformats.org/officeDocument/2006/relationships/hyperlink" Target="https://podminky.urs.cz/item/CS_URS_2024_01/771161023" TargetMode="External"/><Relationship Id="rId178" Type="http://schemas.openxmlformats.org/officeDocument/2006/relationships/hyperlink" Target="https://podminky.urs.cz/item/CS_URS_2024_01/781471810" TargetMode="External"/><Relationship Id="rId61" Type="http://schemas.openxmlformats.org/officeDocument/2006/relationships/hyperlink" Target="https://podminky.urs.cz/item/CS_URS_2024_01/968072455" TargetMode="External"/><Relationship Id="rId82" Type="http://schemas.openxmlformats.org/officeDocument/2006/relationships/hyperlink" Target="https://podminky.urs.cz/item/CS_URS_2024_01/998713312" TargetMode="External"/><Relationship Id="rId152" Type="http://schemas.openxmlformats.org/officeDocument/2006/relationships/hyperlink" Target="https://podminky.urs.cz/item/CS_URS_2024_01/767161217" TargetMode="External"/><Relationship Id="rId173" Type="http://schemas.openxmlformats.org/officeDocument/2006/relationships/hyperlink" Target="https://podminky.urs.cz/item/CS_URS_2024_01/776231111" TargetMode="External"/><Relationship Id="rId194" Type="http://schemas.openxmlformats.org/officeDocument/2006/relationships/hyperlink" Target="https://podminky.urs.cz/item/CS_URS_2024_01/783827145" TargetMode="External"/><Relationship Id="rId19" Type="http://schemas.openxmlformats.org/officeDocument/2006/relationships/hyperlink" Target="https://podminky.urs.cz/item/CS_URS_2024_01/612131101" TargetMode="External"/><Relationship Id="rId14" Type="http://schemas.openxmlformats.org/officeDocument/2006/relationships/hyperlink" Target="https://podminky.urs.cz/item/CS_URS_2024_01/413232211" TargetMode="External"/><Relationship Id="rId30" Type="http://schemas.openxmlformats.org/officeDocument/2006/relationships/hyperlink" Target="https://podminky.urs.cz/item/CS_URS_2024_01/622326353" TargetMode="External"/><Relationship Id="rId35" Type="http://schemas.openxmlformats.org/officeDocument/2006/relationships/hyperlink" Target="https://podminky.urs.cz/item/CS_URS_2024_01/632450134" TargetMode="External"/><Relationship Id="rId56" Type="http://schemas.openxmlformats.org/officeDocument/2006/relationships/hyperlink" Target="https://podminky.urs.cz/item/CS_URS_2024_01/953965123" TargetMode="External"/><Relationship Id="rId77" Type="http://schemas.openxmlformats.org/officeDocument/2006/relationships/hyperlink" Target="https://podminky.urs.cz/item/CS_URS_2024_01/711493121" TargetMode="External"/><Relationship Id="rId100" Type="http://schemas.openxmlformats.org/officeDocument/2006/relationships/hyperlink" Target="https://podminky.urs.cz/item/CS_URS_2024_01/763111718" TargetMode="External"/><Relationship Id="rId105" Type="http://schemas.openxmlformats.org/officeDocument/2006/relationships/hyperlink" Target="https://podminky.urs.cz/item/CS_URS_2024_01/763131771" TargetMode="External"/><Relationship Id="rId126" Type="http://schemas.openxmlformats.org/officeDocument/2006/relationships/hyperlink" Target="https://podminky.urs.cz/item/CS_URS_2024_01/764248407" TargetMode="External"/><Relationship Id="rId147" Type="http://schemas.openxmlformats.org/officeDocument/2006/relationships/hyperlink" Target="https://podminky.urs.cz/item/CS_URS_2024_01/766660171" TargetMode="External"/><Relationship Id="rId168" Type="http://schemas.openxmlformats.org/officeDocument/2006/relationships/hyperlink" Target="https://podminky.urs.cz/item/CS_URS_2024_01/776121321" TargetMode="External"/><Relationship Id="rId8" Type="http://schemas.openxmlformats.org/officeDocument/2006/relationships/hyperlink" Target="https://podminky.urs.cz/item/CS_URS_2024_01/342291121" TargetMode="External"/><Relationship Id="rId51" Type="http://schemas.openxmlformats.org/officeDocument/2006/relationships/hyperlink" Target="https://podminky.urs.cz/item/CS_URS_2024_01/949421812" TargetMode="External"/><Relationship Id="rId72" Type="http://schemas.openxmlformats.org/officeDocument/2006/relationships/hyperlink" Target="https://podminky.urs.cz/item/CS_URS_2024_01/997013501" TargetMode="External"/><Relationship Id="rId93" Type="http://schemas.openxmlformats.org/officeDocument/2006/relationships/hyperlink" Target="https://podminky.urs.cz/item/CS_URS_2024_01/762395000" TargetMode="External"/><Relationship Id="rId98" Type="http://schemas.openxmlformats.org/officeDocument/2006/relationships/hyperlink" Target="https://podminky.urs.cz/item/CS_URS_2024_01/763111447" TargetMode="External"/><Relationship Id="rId121" Type="http://schemas.openxmlformats.org/officeDocument/2006/relationships/hyperlink" Target="https://podminky.urs.cz/item/CS_URS_2024_01/764141431" TargetMode="External"/><Relationship Id="rId142" Type="http://schemas.openxmlformats.org/officeDocument/2006/relationships/hyperlink" Target="https://podminky.urs.cz/item/CS_URS_2024_01/765115021" TargetMode="External"/><Relationship Id="rId163" Type="http://schemas.openxmlformats.org/officeDocument/2006/relationships/hyperlink" Target="https://podminky.urs.cz/item/CS_URS_2024_01/771591221" TargetMode="External"/><Relationship Id="rId184" Type="http://schemas.openxmlformats.org/officeDocument/2006/relationships/hyperlink" Target="https://podminky.urs.cz/item/CS_URS_2024_01/781495142" TargetMode="External"/><Relationship Id="rId189" Type="http://schemas.openxmlformats.org/officeDocument/2006/relationships/hyperlink" Target="https://podminky.urs.cz/item/CS_URS_2024_01/783314201" TargetMode="External"/><Relationship Id="rId3" Type="http://schemas.openxmlformats.org/officeDocument/2006/relationships/hyperlink" Target="https://podminky.urs.cz/item/CS_URS_2024_01/317234410" TargetMode="External"/><Relationship Id="rId25" Type="http://schemas.openxmlformats.org/officeDocument/2006/relationships/hyperlink" Target="https://podminky.urs.cz/item/CS_URS_2024_01/613131101" TargetMode="External"/><Relationship Id="rId46" Type="http://schemas.openxmlformats.org/officeDocument/2006/relationships/hyperlink" Target="https://podminky.urs.cz/item/CS_URS_2024_01/949311111" TargetMode="External"/><Relationship Id="rId67" Type="http://schemas.openxmlformats.org/officeDocument/2006/relationships/hyperlink" Target="https://podminky.urs.cz/item/CS_URS_2024_01/978019341" TargetMode="External"/><Relationship Id="rId116" Type="http://schemas.openxmlformats.org/officeDocument/2006/relationships/hyperlink" Target="https://podminky.urs.cz/item/CS_URS_2024_01/764002871" TargetMode="External"/><Relationship Id="rId137" Type="http://schemas.openxmlformats.org/officeDocument/2006/relationships/hyperlink" Target="https://podminky.urs.cz/item/CS_URS_2024_01/765113412" TargetMode="External"/><Relationship Id="rId158" Type="http://schemas.openxmlformats.org/officeDocument/2006/relationships/hyperlink" Target="https://podminky.urs.cz/item/CS_URS_2024_01/771571810" TargetMode="External"/><Relationship Id="rId20" Type="http://schemas.openxmlformats.org/officeDocument/2006/relationships/hyperlink" Target="https://podminky.urs.cz/item/CS_URS_2024_01/612142001" TargetMode="External"/><Relationship Id="rId41" Type="http://schemas.openxmlformats.org/officeDocument/2006/relationships/hyperlink" Target="https://podminky.urs.cz/item/CS_URS_2024_01/941111832" TargetMode="External"/><Relationship Id="rId62" Type="http://schemas.openxmlformats.org/officeDocument/2006/relationships/hyperlink" Target="https://podminky.urs.cz/item/CS_URS_2024_01/971033541" TargetMode="External"/><Relationship Id="rId83" Type="http://schemas.openxmlformats.org/officeDocument/2006/relationships/hyperlink" Target="https://podminky.urs.cz/item/CS_URS_2024_01/762083122" TargetMode="External"/><Relationship Id="rId88" Type="http://schemas.openxmlformats.org/officeDocument/2006/relationships/hyperlink" Target="https://podminky.urs.cz/item/CS_URS_2024_01/762341610" TargetMode="External"/><Relationship Id="rId111" Type="http://schemas.openxmlformats.org/officeDocument/2006/relationships/hyperlink" Target="https://podminky.urs.cz/item/CS_URS_2024_01/764001891" TargetMode="External"/><Relationship Id="rId132" Type="http://schemas.openxmlformats.org/officeDocument/2006/relationships/hyperlink" Target="https://podminky.urs.cz/item/CS_URS_2024_01/998764313" TargetMode="External"/><Relationship Id="rId153" Type="http://schemas.openxmlformats.org/officeDocument/2006/relationships/hyperlink" Target="https://podminky.urs.cz/item/CS_URS_2024_01/767161834" TargetMode="External"/><Relationship Id="rId174" Type="http://schemas.openxmlformats.org/officeDocument/2006/relationships/hyperlink" Target="https://podminky.urs.cz/item/CS_URS_2024_01/776411111" TargetMode="External"/><Relationship Id="rId179" Type="http://schemas.openxmlformats.org/officeDocument/2006/relationships/hyperlink" Target="https://podminky.urs.cz/item/CS_URS_2024_01/781472214" TargetMode="External"/><Relationship Id="rId195" Type="http://schemas.openxmlformats.org/officeDocument/2006/relationships/hyperlink" Target="https://podminky.urs.cz/item/CS_URS_2024_01/784181101" TargetMode="External"/><Relationship Id="rId190" Type="http://schemas.openxmlformats.org/officeDocument/2006/relationships/hyperlink" Target="https://podminky.urs.cz/item/CS_URS_2024_01/783801201" TargetMode="External"/><Relationship Id="rId15" Type="http://schemas.openxmlformats.org/officeDocument/2006/relationships/hyperlink" Target="https://podminky.urs.cz/item/CS_URS_2024_01/413232221" TargetMode="External"/><Relationship Id="rId36" Type="http://schemas.openxmlformats.org/officeDocument/2006/relationships/hyperlink" Target="https://podminky.urs.cz/item/CS_URS_2024_01/632481215" TargetMode="External"/><Relationship Id="rId57" Type="http://schemas.openxmlformats.org/officeDocument/2006/relationships/hyperlink" Target="https://podminky.urs.cz/item/CS_URS_2024_01/962031133" TargetMode="External"/><Relationship Id="rId106" Type="http://schemas.openxmlformats.org/officeDocument/2006/relationships/hyperlink" Target="https://podminky.urs.cz/item/CS_URS_2024_01/763161520" TargetMode="External"/><Relationship Id="rId127" Type="http://schemas.openxmlformats.org/officeDocument/2006/relationships/hyperlink" Target="https://podminky.urs.cz/item/CS_URS_2024_01/764341415" TargetMode="External"/><Relationship Id="rId10" Type="http://schemas.openxmlformats.org/officeDocument/2006/relationships/hyperlink" Target="https://podminky.urs.cz/item/CS_URS_2024_01/346244381" TargetMode="External"/><Relationship Id="rId31" Type="http://schemas.openxmlformats.org/officeDocument/2006/relationships/hyperlink" Target="https://podminky.urs.cz/item/CS_URS_2024_01/622326453" TargetMode="External"/><Relationship Id="rId52" Type="http://schemas.openxmlformats.org/officeDocument/2006/relationships/hyperlink" Target="https://podminky.urs.cz/item/CS_URS_2024_01/952901111" TargetMode="External"/><Relationship Id="rId73" Type="http://schemas.openxmlformats.org/officeDocument/2006/relationships/hyperlink" Target="https://podminky.urs.cz/item/CS_URS_2024_01/997013509" TargetMode="External"/><Relationship Id="rId78" Type="http://schemas.openxmlformats.org/officeDocument/2006/relationships/hyperlink" Target="https://podminky.urs.cz/item/CS_URS_2024_01/998711312" TargetMode="External"/><Relationship Id="rId94" Type="http://schemas.openxmlformats.org/officeDocument/2006/relationships/hyperlink" Target="https://podminky.urs.cz/item/CS_URS_2024_01/762511267" TargetMode="External"/><Relationship Id="rId99" Type="http://schemas.openxmlformats.org/officeDocument/2006/relationships/hyperlink" Target="https://podminky.urs.cz/item/CS_URS_2024_01/763111717" TargetMode="External"/><Relationship Id="rId101" Type="http://schemas.openxmlformats.org/officeDocument/2006/relationships/hyperlink" Target="https://podminky.urs.cz/item/CS_URS_2024_01/763111771" TargetMode="External"/><Relationship Id="rId122" Type="http://schemas.openxmlformats.org/officeDocument/2006/relationships/hyperlink" Target="https://podminky.urs.cz/item/CS_URS_2024_01/764241467" TargetMode="External"/><Relationship Id="rId143" Type="http://schemas.openxmlformats.org/officeDocument/2006/relationships/hyperlink" Target="https://podminky.urs.cz/item/CS_URS_2024_01/765191011" TargetMode="External"/><Relationship Id="rId148" Type="http://schemas.openxmlformats.org/officeDocument/2006/relationships/hyperlink" Target="https://podminky.urs.cz/item/CS_URS_2024_01/766671008" TargetMode="External"/><Relationship Id="rId164" Type="http://schemas.openxmlformats.org/officeDocument/2006/relationships/hyperlink" Target="https://podminky.urs.cz/item/CS_URS_2024_01/771591264" TargetMode="External"/><Relationship Id="rId169" Type="http://schemas.openxmlformats.org/officeDocument/2006/relationships/hyperlink" Target="https://podminky.urs.cz/item/CS_URS_2024_01/776141121" TargetMode="External"/><Relationship Id="rId185" Type="http://schemas.openxmlformats.org/officeDocument/2006/relationships/hyperlink" Target="https://podminky.urs.cz/item/CS_URS_2024_01/781495143" TargetMode="External"/><Relationship Id="rId4" Type="http://schemas.openxmlformats.org/officeDocument/2006/relationships/hyperlink" Target="https://podminky.urs.cz/item/CS_URS_2024_01/317944321" TargetMode="External"/><Relationship Id="rId9" Type="http://schemas.openxmlformats.org/officeDocument/2006/relationships/hyperlink" Target="https://podminky.urs.cz/item/CS_URS_2024_01/346244358" TargetMode="External"/><Relationship Id="rId180" Type="http://schemas.openxmlformats.org/officeDocument/2006/relationships/hyperlink" Target="https://podminky.urs.cz/item/CS_URS_2024_01/781472291" TargetMode="External"/><Relationship Id="rId26" Type="http://schemas.openxmlformats.org/officeDocument/2006/relationships/hyperlink" Target="https://podminky.urs.cz/item/CS_URS_2024_01/61331113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997013501" TargetMode="External"/><Relationship Id="rId13" Type="http://schemas.openxmlformats.org/officeDocument/2006/relationships/hyperlink" Target="https://podminky.urs.cz/item/CS_URS_2024_01/711493121" TargetMode="External"/><Relationship Id="rId18" Type="http://schemas.openxmlformats.org/officeDocument/2006/relationships/hyperlink" Target="https://podminky.urs.cz/item/CS_URS_2024_01/998771312" TargetMode="External"/><Relationship Id="rId3" Type="http://schemas.openxmlformats.org/officeDocument/2006/relationships/hyperlink" Target="https://podminky.urs.cz/item/CS_URS_2024_01/612324191" TargetMode="External"/><Relationship Id="rId7" Type="http://schemas.openxmlformats.org/officeDocument/2006/relationships/hyperlink" Target="https://podminky.urs.cz/item/CS_URS_2024_01/997013219" TargetMode="External"/><Relationship Id="rId12" Type="http://schemas.openxmlformats.org/officeDocument/2006/relationships/hyperlink" Target="https://podminky.urs.cz/item/CS_URS_2024_01/711493111" TargetMode="External"/><Relationship Id="rId17" Type="http://schemas.openxmlformats.org/officeDocument/2006/relationships/hyperlink" Target="https://podminky.urs.cz/item/CS_URS_2024_01/771591264" TargetMode="External"/><Relationship Id="rId2" Type="http://schemas.openxmlformats.org/officeDocument/2006/relationships/hyperlink" Target="https://podminky.urs.cz/item/CS_URS_2024_01/612324111" TargetMode="External"/><Relationship Id="rId16" Type="http://schemas.openxmlformats.org/officeDocument/2006/relationships/hyperlink" Target="https://podminky.urs.cz/item/CS_URS_2024_01/771591221" TargetMode="External"/><Relationship Id="rId1" Type="http://schemas.openxmlformats.org/officeDocument/2006/relationships/hyperlink" Target="https://podminky.urs.cz/item/CS_URS_2024_01/319202115" TargetMode="External"/><Relationship Id="rId6" Type="http://schemas.openxmlformats.org/officeDocument/2006/relationships/hyperlink" Target="https://podminky.urs.cz/item/CS_URS_2024_01/997013213" TargetMode="External"/><Relationship Id="rId11" Type="http://schemas.openxmlformats.org/officeDocument/2006/relationships/hyperlink" Target="https://podminky.urs.cz/item/CS_URS_2024_01/998018002" TargetMode="External"/><Relationship Id="rId5" Type="http://schemas.openxmlformats.org/officeDocument/2006/relationships/hyperlink" Target="https://podminky.urs.cz/item/CS_URS_2024_01/978013191" TargetMode="External"/><Relationship Id="rId15" Type="http://schemas.openxmlformats.org/officeDocument/2006/relationships/hyperlink" Target="https://podminky.urs.cz/item/CS_URS_2024_01/771151021" TargetMode="External"/><Relationship Id="rId10" Type="http://schemas.openxmlformats.org/officeDocument/2006/relationships/hyperlink" Target="https://podminky.urs.cz/item/CS_URS_2024_01/997013631" TargetMode="External"/><Relationship Id="rId19" Type="http://schemas.openxmlformats.org/officeDocument/2006/relationships/drawing" Target="../drawings/drawing12.xml"/><Relationship Id="rId4" Type="http://schemas.openxmlformats.org/officeDocument/2006/relationships/hyperlink" Target="https://podminky.urs.cz/item/CS_URS_2024_01/631%20-%201" TargetMode="External"/><Relationship Id="rId9" Type="http://schemas.openxmlformats.org/officeDocument/2006/relationships/hyperlink" Target="https://podminky.urs.cz/item/CS_URS_2024_01/997013509" TargetMode="External"/><Relationship Id="rId14" Type="http://schemas.openxmlformats.org/officeDocument/2006/relationships/hyperlink" Target="https://podminky.urs.cz/item/CS_URS_2024_01/998711312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hyperlink" Target="https://podminky.urs.cz/item/CS_URS_2024_01/094104000" TargetMode="External"/><Relationship Id="rId1" Type="http://schemas.openxmlformats.org/officeDocument/2006/relationships/hyperlink" Target="https://podminky.urs.cz/item/CS_URS_2022_02/091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workbookViewId="0">
      <selection activeCell="G17" sqref="G1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7" t="s">
        <v>14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R5" s="19"/>
      <c r="BE5" s="21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8" t="s">
        <v>17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R6" s="19"/>
      <c r="BE6" s="215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15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15"/>
      <c r="BS8" s="16" t="s">
        <v>6</v>
      </c>
    </row>
    <row r="9" spans="1:74" ht="14.45" customHeight="1">
      <c r="B9" s="19"/>
      <c r="AR9" s="19"/>
      <c r="BE9" s="215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15"/>
      <c r="BS10" s="16" t="s">
        <v>6</v>
      </c>
    </row>
    <row r="11" spans="1:74" ht="18.399999999999999" customHeight="1">
      <c r="B11" s="19"/>
      <c r="E11" s="24" t="s">
        <v>21</v>
      </c>
      <c r="AK11" s="26" t="s">
        <v>26</v>
      </c>
      <c r="AN11" s="24" t="s">
        <v>1</v>
      </c>
      <c r="AR11" s="19"/>
      <c r="BE11" s="215"/>
      <c r="BS11" s="16" t="s">
        <v>6</v>
      </c>
    </row>
    <row r="12" spans="1:74" ht="6.95" customHeight="1">
      <c r="B12" s="19"/>
      <c r="AR12" s="19"/>
      <c r="BE12" s="215"/>
      <c r="BS12" s="16" t="s">
        <v>6</v>
      </c>
    </row>
    <row r="13" spans="1:74" ht="12" customHeight="1">
      <c r="B13" s="19"/>
      <c r="D13" s="26" t="s">
        <v>27</v>
      </c>
      <c r="AK13" s="26" t="s">
        <v>25</v>
      </c>
      <c r="AN13" s="28" t="s">
        <v>28</v>
      </c>
      <c r="AR13" s="19"/>
      <c r="BE13" s="215"/>
      <c r="BS13" s="16" t="s">
        <v>6</v>
      </c>
    </row>
    <row r="14" spans="1:74" ht="12.75">
      <c r="B14" s="19"/>
      <c r="E14" s="219" t="s">
        <v>28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6" t="s">
        <v>26</v>
      </c>
      <c r="AN14" s="28" t="s">
        <v>28</v>
      </c>
      <c r="AR14" s="19"/>
      <c r="BE14" s="215"/>
      <c r="BS14" s="16" t="s">
        <v>6</v>
      </c>
    </row>
    <row r="15" spans="1:74" ht="6.95" customHeight="1">
      <c r="B15" s="19"/>
      <c r="AR15" s="19"/>
      <c r="BE15" s="215"/>
      <c r="BS15" s="16" t="s">
        <v>4</v>
      </c>
    </row>
    <row r="16" spans="1:74" ht="12" customHeight="1">
      <c r="B16" s="19"/>
      <c r="D16" s="26" t="s">
        <v>29</v>
      </c>
      <c r="AK16" s="26" t="s">
        <v>25</v>
      </c>
      <c r="AN16" s="24" t="s">
        <v>1</v>
      </c>
      <c r="AR16" s="19"/>
      <c r="BE16" s="215"/>
      <c r="BS16" s="16" t="s">
        <v>4</v>
      </c>
    </row>
    <row r="17" spans="2:71" ht="18.399999999999999" customHeight="1">
      <c r="B17" s="19"/>
      <c r="E17" s="24" t="s">
        <v>21</v>
      </c>
      <c r="AK17" s="26" t="s">
        <v>26</v>
      </c>
      <c r="AN17" s="24" t="s">
        <v>1</v>
      </c>
      <c r="AR17" s="19"/>
      <c r="BE17" s="215"/>
      <c r="BS17" s="16" t="s">
        <v>30</v>
      </c>
    </row>
    <row r="18" spans="2:71" ht="6.95" customHeight="1">
      <c r="B18" s="19"/>
      <c r="AR18" s="19"/>
      <c r="BE18" s="215"/>
      <c r="BS18" s="16" t="s">
        <v>6</v>
      </c>
    </row>
    <row r="19" spans="2:71" ht="12" customHeight="1">
      <c r="B19" s="19"/>
      <c r="D19" s="26" t="s">
        <v>31</v>
      </c>
      <c r="AK19" s="26" t="s">
        <v>25</v>
      </c>
      <c r="AN19" s="24" t="s">
        <v>1</v>
      </c>
      <c r="AR19" s="19"/>
      <c r="BE19" s="215"/>
      <c r="BS19" s="16" t="s">
        <v>6</v>
      </c>
    </row>
    <row r="20" spans="2:71" ht="18.399999999999999" customHeight="1">
      <c r="B20" s="19"/>
      <c r="E20" s="24" t="s">
        <v>21</v>
      </c>
      <c r="AK20" s="26" t="s">
        <v>26</v>
      </c>
      <c r="AN20" s="24" t="s">
        <v>1</v>
      </c>
      <c r="AR20" s="19"/>
      <c r="BE20" s="215"/>
      <c r="BS20" s="16" t="s">
        <v>30</v>
      </c>
    </row>
    <row r="21" spans="2:71" ht="6.95" customHeight="1">
      <c r="B21" s="19"/>
      <c r="AR21" s="19"/>
      <c r="BE21" s="215"/>
    </row>
    <row r="22" spans="2:71" ht="12" customHeight="1">
      <c r="B22" s="19"/>
      <c r="D22" s="26" t="s">
        <v>32</v>
      </c>
      <c r="AR22" s="19"/>
      <c r="BE22" s="215"/>
    </row>
    <row r="23" spans="2:71" ht="16.5" customHeight="1">
      <c r="B23" s="19"/>
      <c r="E23" s="221" t="s">
        <v>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R23" s="19"/>
      <c r="BE23" s="215"/>
    </row>
    <row r="24" spans="2:71" ht="6.95" customHeight="1">
      <c r="B24" s="19"/>
      <c r="AR24" s="19"/>
      <c r="BE24" s="215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5"/>
    </row>
    <row r="26" spans="2:71" s="1" customFormat="1" ht="25.9" customHeight="1">
      <c r="B26" s="31"/>
      <c r="D26" s="32" t="s">
        <v>33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2">
        <f>ROUND(AG94,2)</f>
        <v>0</v>
      </c>
      <c r="AL26" s="223"/>
      <c r="AM26" s="223"/>
      <c r="AN26" s="223"/>
      <c r="AO26" s="223"/>
      <c r="AR26" s="31"/>
      <c r="BE26" s="215"/>
    </row>
    <row r="27" spans="2:71" s="1" customFormat="1" ht="6.95" customHeight="1">
      <c r="B27" s="31"/>
      <c r="AR27" s="31"/>
      <c r="BE27" s="215"/>
    </row>
    <row r="28" spans="2:71" s="1" customFormat="1" ht="12.75">
      <c r="B28" s="31"/>
      <c r="L28" s="224" t="s">
        <v>34</v>
      </c>
      <c r="M28" s="224"/>
      <c r="N28" s="224"/>
      <c r="O28" s="224"/>
      <c r="P28" s="224"/>
      <c r="W28" s="224" t="s">
        <v>35</v>
      </c>
      <c r="X28" s="224"/>
      <c r="Y28" s="224"/>
      <c r="Z28" s="224"/>
      <c r="AA28" s="224"/>
      <c r="AB28" s="224"/>
      <c r="AC28" s="224"/>
      <c r="AD28" s="224"/>
      <c r="AE28" s="224"/>
      <c r="AK28" s="224" t="s">
        <v>36</v>
      </c>
      <c r="AL28" s="224"/>
      <c r="AM28" s="224"/>
      <c r="AN28" s="224"/>
      <c r="AO28" s="224"/>
      <c r="AR28" s="31"/>
      <c r="BE28" s="215"/>
    </row>
    <row r="29" spans="2:71" s="2" customFormat="1" ht="14.45" customHeight="1">
      <c r="B29" s="35"/>
      <c r="D29" s="26" t="s">
        <v>37</v>
      </c>
      <c r="F29" s="26" t="s">
        <v>38</v>
      </c>
      <c r="L29" s="209">
        <v>0.21</v>
      </c>
      <c r="M29" s="208"/>
      <c r="N29" s="208"/>
      <c r="O29" s="208"/>
      <c r="P29" s="208"/>
      <c r="W29" s="207">
        <f>ROUND(AZ94, 2)</f>
        <v>0</v>
      </c>
      <c r="X29" s="208"/>
      <c r="Y29" s="208"/>
      <c r="Z29" s="208"/>
      <c r="AA29" s="208"/>
      <c r="AB29" s="208"/>
      <c r="AC29" s="208"/>
      <c r="AD29" s="208"/>
      <c r="AE29" s="208"/>
      <c r="AK29" s="207">
        <f>ROUND(AV94, 2)</f>
        <v>0</v>
      </c>
      <c r="AL29" s="208"/>
      <c r="AM29" s="208"/>
      <c r="AN29" s="208"/>
      <c r="AO29" s="208"/>
      <c r="AR29" s="35"/>
      <c r="BE29" s="216"/>
    </row>
    <row r="30" spans="2:71" s="2" customFormat="1" ht="14.45" customHeight="1">
      <c r="B30" s="35"/>
      <c r="F30" s="26" t="s">
        <v>39</v>
      </c>
      <c r="L30" s="209">
        <v>0.12</v>
      </c>
      <c r="M30" s="208"/>
      <c r="N30" s="208"/>
      <c r="O30" s="208"/>
      <c r="P30" s="208"/>
      <c r="W30" s="207">
        <f>ROUND(BA94, 2)</f>
        <v>0</v>
      </c>
      <c r="X30" s="208"/>
      <c r="Y30" s="208"/>
      <c r="Z30" s="208"/>
      <c r="AA30" s="208"/>
      <c r="AB30" s="208"/>
      <c r="AC30" s="208"/>
      <c r="AD30" s="208"/>
      <c r="AE30" s="208"/>
      <c r="AK30" s="207">
        <f>ROUND(AW94, 2)</f>
        <v>0</v>
      </c>
      <c r="AL30" s="208"/>
      <c r="AM30" s="208"/>
      <c r="AN30" s="208"/>
      <c r="AO30" s="208"/>
      <c r="AR30" s="35"/>
      <c r="BE30" s="216"/>
    </row>
    <row r="31" spans="2:71" s="2" customFormat="1" ht="14.45" hidden="1" customHeight="1">
      <c r="B31" s="35"/>
      <c r="F31" s="26" t="s">
        <v>40</v>
      </c>
      <c r="L31" s="209">
        <v>0.21</v>
      </c>
      <c r="M31" s="208"/>
      <c r="N31" s="208"/>
      <c r="O31" s="208"/>
      <c r="P31" s="208"/>
      <c r="W31" s="207">
        <f>ROUND(BB94, 2)</f>
        <v>0</v>
      </c>
      <c r="X31" s="208"/>
      <c r="Y31" s="208"/>
      <c r="Z31" s="208"/>
      <c r="AA31" s="208"/>
      <c r="AB31" s="208"/>
      <c r="AC31" s="208"/>
      <c r="AD31" s="208"/>
      <c r="AE31" s="208"/>
      <c r="AK31" s="207">
        <v>0</v>
      </c>
      <c r="AL31" s="208"/>
      <c r="AM31" s="208"/>
      <c r="AN31" s="208"/>
      <c r="AO31" s="208"/>
      <c r="AR31" s="35"/>
      <c r="BE31" s="216"/>
    </row>
    <row r="32" spans="2:71" s="2" customFormat="1" ht="14.45" hidden="1" customHeight="1">
      <c r="B32" s="35"/>
      <c r="F32" s="26" t="s">
        <v>41</v>
      </c>
      <c r="L32" s="209">
        <v>0.12</v>
      </c>
      <c r="M32" s="208"/>
      <c r="N32" s="208"/>
      <c r="O32" s="208"/>
      <c r="P32" s="208"/>
      <c r="W32" s="207">
        <f>ROUND(BC94, 2)</f>
        <v>0</v>
      </c>
      <c r="X32" s="208"/>
      <c r="Y32" s="208"/>
      <c r="Z32" s="208"/>
      <c r="AA32" s="208"/>
      <c r="AB32" s="208"/>
      <c r="AC32" s="208"/>
      <c r="AD32" s="208"/>
      <c r="AE32" s="208"/>
      <c r="AK32" s="207">
        <v>0</v>
      </c>
      <c r="AL32" s="208"/>
      <c r="AM32" s="208"/>
      <c r="AN32" s="208"/>
      <c r="AO32" s="208"/>
      <c r="AR32" s="35"/>
      <c r="BE32" s="216"/>
    </row>
    <row r="33" spans="2:57" s="2" customFormat="1" ht="14.45" hidden="1" customHeight="1">
      <c r="B33" s="35"/>
      <c r="F33" s="26" t="s">
        <v>42</v>
      </c>
      <c r="L33" s="209">
        <v>0</v>
      </c>
      <c r="M33" s="208"/>
      <c r="N33" s="208"/>
      <c r="O33" s="208"/>
      <c r="P33" s="208"/>
      <c r="W33" s="207">
        <f>ROUND(BD94, 2)</f>
        <v>0</v>
      </c>
      <c r="X33" s="208"/>
      <c r="Y33" s="208"/>
      <c r="Z33" s="208"/>
      <c r="AA33" s="208"/>
      <c r="AB33" s="208"/>
      <c r="AC33" s="208"/>
      <c r="AD33" s="208"/>
      <c r="AE33" s="208"/>
      <c r="AK33" s="207">
        <v>0</v>
      </c>
      <c r="AL33" s="208"/>
      <c r="AM33" s="208"/>
      <c r="AN33" s="208"/>
      <c r="AO33" s="208"/>
      <c r="AR33" s="35"/>
      <c r="BE33" s="216"/>
    </row>
    <row r="34" spans="2:57" s="1" customFormat="1" ht="6.95" customHeight="1">
      <c r="B34" s="31"/>
      <c r="AR34" s="31"/>
      <c r="BE34" s="215"/>
    </row>
    <row r="35" spans="2:57" s="1" customFormat="1" ht="25.9" customHeight="1">
      <c r="B35" s="31"/>
      <c r="C35" s="36"/>
      <c r="D35" s="37" t="s">
        <v>43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44</v>
      </c>
      <c r="U35" s="38"/>
      <c r="V35" s="38"/>
      <c r="W35" s="38"/>
      <c r="X35" s="213" t="s">
        <v>45</v>
      </c>
      <c r="Y35" s="211"/>
      <c r="Z35" s="211"/>
      <c r="AA35" s="211"/>
      <c r="AB35" s="211"/>
      <c r="AC35" s="38"/>
      <c r="AD35" s="38"/>
      <c r="AE35" s="38"/>
      <c r="AF35" s="38"/>
      <c r="AG35" s="38"/>
      <c r="AH35" s="38"/>
      <c r="AI35" s="38"/>
      <c r="AJ35" s="38"/>
      <c r="AK35" s="210">
        <f>SUM(AK26:AK33)</f>
        <v>0</v>
      </c>
      <c r="AL35" s="211"/>
      <c r="AM35" s="211"/>
      <c r="AN35" s="211"/>
      <c r="AO35" s="212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48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49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48</v>
      </c>
      <c r="AI60" s="33"/>
      <c r="AJ60" s="33"/>
      <c r="AK60" s="33"/>
      <c r="AL60" s="33"/>
      <c r="AM60" s="42" t="s">
        <v>49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50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51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48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49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48</v>
      </c>
      <c r="AI75" s="33"/>
      <c r="AJ75" s="33"/>
      <c r="AK75" s="33"/>
      <c r="AL75" s="33"/>
      <c r="AM75" s="42" t="s">
        <v>49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52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24P-AUS002A</v>
      </c>
      <c r="AR84" s="47"/>
    </row>
    <row r="85" spans="1:91" s="4" customFormat="1" ht="36.950000000000003" customHeight="1">
      <c r="B85" s="48"/>
      <c r="C85" s="49" t="s">
        <v>16</v>
      </c>
      <c r="L85" s="225" t="str">
        <f>K6</f>
        <v>Roudnice nad Labem - ZUŠ</v>
      </c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  <c r="AN85" s="226"/>
      <c r="AO85" s="226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204" t="str">
        <f>IF(AN8= "","",AN8)</f>
        <v>24. 1. 2025</v>
      </c>
      <c r="AN87" s="204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 xml:space="preserve"> </v>
      </c>
      <c r="AI89" s="26" t="s">
        <v>29</v>
      </c>
      <c r="AM89" s="205" t="str">
        <f>IF(E17="","",E17)</f>
        <v xml:space="preserve"> </v>
      </c>
      <c r="AN89" s="206"/>
      <c r="AO89" s="206"/>
      <c r="AP89" s="206"/>
      <c r="AR89" s="31"/>
      <c r="AS89" s="194" t="s">
        <v>53</v>
      </c>
      <c r="AT89" s="195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31</v>
      </c>
      <c r="AM90" s="205" t="str">
        <f>IF(E20="","",E20)</f>
        <v xml:space="preserve"> </v>
      </c>
      <c r="AN90" s="206"/>
      <c r="AO90" s="206"/>
      <c r="AP90" s="206"/>
      <c r="AR90" s="31"/>
      <c r="AS90" s="196"/>
      <c r="AT90" s="197"/>
      <c r="BD90" s="55"/>
    </row>
    <row r="91" spans="1:91" s="1" customFormat="1" ht="10.9" customHeight="1">
      <c r="B91" s="31"/>
      <c r="AR91" s="31"/>
      <c r="AS91" s="196"/>
      <c r="AT91" s="197"/>
      <c r="BD91" s="55"/>
    </row>
    <row r="92" spans="1:91" s="1" customFormat="1" ht="29.25" customHeight="1">
      <c r="B92" s="31"/>
      <c r="C92" s="231" t="s">
        <v>54</v>
      </c>
      <c r="D92" s="203"/>
      <c r="E92" s="203"/>
      <c r="F92" s="203"/>
      <c r="G92" s="203"/>
      <c r="H92" s="56"/>
      <c r="I92" s="229" t="s">
        <v>55</v>
      </c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2" t="s">
        <v>56</v>
      </c>
      <c r="AH92" s="203"/>
      <c r="AI92" s="203"/>
      <c r="AJ92" s="203"/>
      <c r="AK92" s="203"/>
      <c r="AL92" s="203"/>
      <c r="AM92" s="203"/>
      <c r="AN92" s="229" t="s">
        <v>57</v>
      </c>
      <c r="AO92" s="203"/>
      <c r="AP92" s="230"/>
      <c r="AQ92" s="57" t="s">
        <v>58</v>
      </c>
      <c r="AR92" s="31"/>
      <c r="AS92" s="58" t="s">
        <v>59</v>
      </c>
      <c r="AT92" s="59" t="s">
        <v>60</v>
      </c>
      <c r="AU92" s="59" t="s">
        <v>61</v>
      </c>
      <c r="AV92" s="59" t="s">
        <v>62</v>
      </c>
      <c r="AW92" s="59" t="s">
        <v>63</v>
      </c>
      <c r="AX92" s="59" t="s">
        <v>64</v>
      </c>
      <c r="AY92" s="59" t="s">
        <v>65</v>
      </c>
      <c r="AZ92" s="59" t="s">
        <v>66</v>
      </c>
      <c r="BA92" s="59" t="s">
        <v>67</v>
      </c>
      <c r="BB92" s="59" t="s">
        <v>68</v>
      </c>
      <c r="BC92" s="59" t="s">
        <v>69</v>
      </c>
      <c r="BD92" s="60" t="s">
        <v>70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8">
        <f>ROUND(SUM(AG95:AG106),2)</f>
        <v>0</v>
      </c>
      <c r="AH94" s="228"/>
      <c r="AI94" s="228"/>
      <c r="AJ94" s="228"/>
      <c r="AK94" s="228"/>
      <c r="AL94" s="228"/>
      <c r="AM94" s="228"/>
      <c r="AN94" s="200">
        <f t="shared" ref="AN94:AN106" si="0">SUM(AG94,AT94)</f>
        <v>0</v>
      </c>
      <c r="AO94" s="200"/>
      <c r="AP94" s="200"/>
      <c r="AQ94" s="66" t="s">
        <v>1</v>
      </c>
      <c r="AR94" s="62"/>
      <c r="AS94" s="67">
        <f>ROUND(SUM(AS95:AS106),2)</f>
        <v>0</v>
      </c>
      <c r="AT94" s="68">
        <f t="shared" ref="AT94:AT106" si="1">ROUND(SUM(AV94:AW94),2)</f>
        <v>0</v>
      </c>
      <c r="AU94" s="69">
        <f>ROUND(SUM(AU95:AU106),5)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ROUND(SUM(AZ95:AZ106),2)</f>
        <v>0</v>
      </c>
      <c r="BA94" s="68">
        <f>ROUND(SUM(BA95:BA106),2)</f>
        <v>0</v>
      </c>
      <c r="BB94" s="68">
        <f>ROUND(SUM(BB95:BB106),2)</f>
        <v>0</v>
      </c>
      <c r="BC94" s="68">
        <f>ROUND(SUM(BC95:BC106),2)</f>
        <v>0</v>
      </c>
      <c r="BD94" s="70">
        <f>ROUND(SUM(BD95:BD106),2)</f>
        <v>0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5</v>
      </c>
      <c r="BX94" s="71" t="s">
        <v>76</v>
      </c>
      <c r="CL94" s="71" t="s">
        <v>1</v>
      </c>
    </row>
    <row r="95" spans="1:91" s="6" customFormat="1" ht="16.5" customHeight="1">
      <c r="A95" s="73" t="s">
        <v>77</v>
      </c>
      <c r="B95" s="74"/>
      <c r="C95" s="75"/>
      <c r="D95" s="227" t="s">
        <v>78</v>
      </c>
      <c r="E95" s="227"/>
      <c r="F95" s="227"/>
      <c r="G95" s="227"/>
      <c r="H95" s="227"/>
      <c r="I95" s="76"/>
      <c r="J95" s="227" t="s">
        <v>79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198">
        <f>'01 - stavební část'!J30</f>
        <v>0</v>
      </c>
      <c r="AH95" s="199"/>
      <c r="AI95" s="199"/>
      <c r="AJ95" s="199"/>
      <c r="AK95" s="199"/>
      <c r="AL95" s="199"/>
      <c r="AM95" s="199"/>
      <c r="AN95" s="198">
        <f t="shared" si="0"/>
        <v>0</v>
      </c>
      <c r="AO95" s="199"/>
      <c r="AP95" s="199"/>
      <c r="AQ95" s="77" t="s">
        <v>80</v>
      </c>
      <c r="AR95" s="74"/>
      <c r="AS95" s="78">
        <v>0</v>
      </c>
      <c r="AT95" s="79">
        <f t="shared" si="1"/>
        <v>0</v>
      </c>
      <c r="AU95" s="80">
        <f>'01 - stavební část'!P138</f>
        <v>0</v>
      </c>
      <c r="AV95" s="79">
        <f>'01 - stavební část'!J33</f>
        <v>0</v>
      </c>
      <c r="AW95" s="79">
        <f>'01 - stavební část'!J34</f>
        <v>0</v>
      </c>
      <c r="AX95" s="79">
        <f>'01 - stavební část'!J35</f>
        <v>0</v>
      </c>
      <c r="AY95" s="79">
        <f>'01 - stavební část'!J36</f>
        <v>0</v>
      </c>
      <c r="AZ95" s="79">
        <f>'01 - stavební část'!F33</f>
        <v>0</v>
      </c>
      <c r="BA95" s="79">
        <f>'01 - stavební část'!F34</f>
        <v>0</v>
      </c>
      <c r="BB95" s="79">
        <f>'01 - stavební část'!F35</f>
        <v>0</v>
      </c>
      <c r="BC95" s="79">
        <f>'01 - stavební část'!F36</f>
        <v>0</v>
      </c>
      <c r="BD95" s="81">
        <f>'01 - stavební část'!F37</f>
        <v>0</v>
      </c>
      <c r="BT95" s="82" t="s">
        <v>81</v>
      </c>
      <c r="BV95" s="82" t="s">
        <v>75</v>
      </c>
      <c r="BW95" s="82" t="s">
        <v>82</v>
      </c>
      <c r="BX95" s="82" t="s">
        <v>5</v>
      </c>
      <c r="CL95" s="82" t="s">
        <v>1</v>
      </c>
      <c r="CM95" s="82" t="s">
        <v>83</v>
      </c>
    </row>
    <row r="96" spans="1:91" s="6" customFormat="1" ht="16.5" customHeight="1">
      <c r="A96" s="73" t="s">
        <v>77</v>
      </c>
      <c r="B96" s="74"/>
      <c r="C96" s="75"/>
      <c r="D96" s="227" t="s">
        <v>84</v>
      </c>
      <c r="E96" s="227"/>
      <c r="F96" s="227"/>
      <c r="G96" s="227"/>
      <c r="H96" s="227"/>
      <c r="I96" s="76"/>
      <c r="J96" s="227" t="s">
        <v>85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198">
        <f>'02 - výtah - stavební část'!J30</f>
        <v>0</v>
      </c>
      <c r="AH96" s="199"/>
      <c r="AI96" s="199"/>
      <c r="AJ96" s="199"/>
      <c r="AK96" s="199"/>
      <c r="AL96" s="199"/>
      <c r="AM96" s="199"/>
      <c r="AN96" s="198">
        <f t="shared" si="0"/>
        <v>0</v>
      </c>
      <c r="AO96" s="199"/>
      <c r="AP96" s="199"/>
      <c r="AQ96" s="77" t="s">
        <v>80</v>
      </c>
      <c r="AR96" s="74"/>
      <c r="AS96" s="78">
        <v>0</v>
      </c>
      <c r="AT96" s="79">
        <f t="shared" si="1"/>
        <v>0</v>
      </c>
      <c r="AU96" s="80">
        <f>'02 - výtah - stavební část'!P137</f>
        <v>0</v>
      </c>
      <c r="AV96" s="79">
        <f>'02 - výtah - stavební část'!J33</f>
        <v>0</v>
      </c>
      <c r="AW96" s="79">
        <f>'02 - výtah - stavební část'!J34</f>
        <v>0</v>
      </c>
      <c r="AX96" s="79">
        <f>'02 - výtah - stavební část'!J35</f>
        <v>0</v>
      </c>
      <c r="AY96" s="79">
        <f>'02 - výtah - stavební část'!J36</f>
        <v>0</v>
      </c>
      <c r="AZ96" s="79">
        <f>'02 - výtah - stavební část'!F33</f>
        <v>0</v>
      </c>
      <c r="BA96" s="79">
        <f>'02 - výtah - stavební část'!F34</f>
        <v>0</v>
      </c>
      <c r="BB96" s="79">
        <f>'02 - výtah - stavební část'!F35</f>
        <v>0</v>
      </c>
      <c r="BC96" s="79">
        <f>'02 - výtah - stavební část'!F36</f>
        <v>0</v>
      </c>
      <c r="BD96" s="81">
        <f>'02 - výtah - stavební část'!F37</f>
        <v>0</v>
      </c>
      <c r="BT96" s="82" t="s">
        <v>81</v>
      </c>
      <c r="BV96" s="82" t="s">
        <v>75</v>
      </c>
      <c r="BW96" s="82" t="s">
        <v>86</v>
      </c>
      <c r="BX96" s="82" t="s">
        <v>5</v>
      </c>
      <c r="CL96" s="82" t="s">
        <v>1</v>
      </c>
      <c r="CM96" s="82" t="s">
        <v>83</v>
      </c>
    </row>
    <row r="97" spans="1:91" s="6" customFormat="1" ht="16.5" customHeight="1">
      <c r="A97" s="73" t="s">
        <v>77</v>
      </c>
      <c r="B97" s="74"/>
      <c r="C97" s="75"/>
      <c r="D97" s="227" t="s">
        <v>87</v>
      </c>
      <c r="E97" s="227"/>
      <c r="F97" s="227"/>
      <c r="G97" s="227"/>
      <c r="H97" s="227"/>
      <c r="I97" s="76"/>
      <c r="J97" s="227" t="s">
        <v>88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198">
        <f>'03 - dodávka a montáž výtahu'!J30</f>
        <v>0</v>
      </c>
      <c r="AH97" s="199"/>
      <c r="AI97" s="199"/>
      <c r="AJ97" s="199"/>
      <c r="AK97" s="199"/>
      <c r="AL97" s="199"/>
      <c r="AM97" s="199"/>
      <c r="AN97" s="198">
        <f t="shared" si="0"/>
        <v>0</v>
      </c>
      <c r="AO97" s="199"/>
      <c r="AP97" s="199"/>
      <c r="AQ97" s="77" t="s">
        <v>80</v>
      </c>
      <c r="AR97" s="74"/>
      <c r="AS97" s="78">
        <v>0</v>
      </c>
      <c r="AT97" s="79">
        <f t="shared" si="1"/>
        <v>0</v>
      </c>
      <c r="AU97" s="80">
        <f>'03 - dodávka a montáž výtahu'!P117</f>
        <v>0</v>
      </c>
      <c r="AV97" s="79">
        <f>'03 - dodávka a montáž výtahu'!J33</f>
        <v>0</v>
      </c>
      <c r="AW97" s="79">
        <f>'03 - dodávka a montáž výtahu'!J34</f>
        <v>0</v>
      </c>
      <c r="AX97" s="79">
        <f>'03 - dodávka a montáž výtahu'!J35</f>
        <v>0</v>
      </c>
      <c r="AY97" s="79">
        <f>'03 - dodávka a montáž výtahu'!J36</f>
        <v>0</v>
      </c>
      <c r="AZ97" s="79">
        <f>'03 - dodávka a montáž výtahu'!F33</f>
        <v>0</v>
      </c>
      <c r="BA97" s="79">
        <f>'03 - dodávka a montáž výtahu'!F34</f>
        <v>0</v>
      </c>
      <c r="BB97" s="79">
        <f>'03 - dodávka a montáž výtahu'!F35</f>
        <v>0</v>
      </c>
      <c r="BC97" s="79">
        <f>'03 - dodávka a montáž výtahu'!F36</f>
        <v>0</v>
      </c>
      <c r="BD97" s="81">
        <f>'03 - dodávka a montáž výtahu'!F37</f>
        <v>0</v>
      </c>
      <c r="BT97" s="82" t="s">
        <v>81</v>
      </c>
      <c r="BV97" s="82" t="s">
        <v>75</v>
      </c>
      <c r="BW97" s="82" t="s">
        <v>89</v>
      </c>
      <c r="BX97" s="82" t="s">
        <v>5</v>
      </c>
      <c r="CL97" s="82" t="s">
        <v>1</v>
      </c>
      <c r="CM97" s="82" t="s">
        <v>83</v>
      </c>
    </row>
    <row r="98" spans="1:91" s="6" customFormat="1" ht="24.75" customHeight="1">
      <c r="A98" s="73" t="s">
        <v>77</v>
      </c>
      <c r="B98" s="74"/>
      <c r="C98" s="75"/>
      <c r="D98" s="227" t="s">
        <v>90</v>
      </c>
      <c r="E98" s="227"/>
      <c r="F98" s="227"/>
      <c r="G98" s="227"/>
      <c r="H98" s="227"/>
      <c r="I98" s="76"/>
      <c r="J98" s="227" t="s">
        <v>91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198">
        <f>'04 - Ocelové výtahová šac...'!J30</f>
        <v>0</v>
      </c>
      <c r="AH98" s="199"/>
      <c r="AI98" s="199"/>
      <c r="AJ98" s="199"/>
      <c r="AK98" s="199"/>
      <c r="AL98" s="199"/>
      <c r="AM98" s="199"/>
      <c r="AN98" s="198">
        <f t="shared" si="0"/>
        <v>0</v>
      </c>
      <c r="AO98" s="199"/>
      <c r="AP98" s="199"/>
      <c r="AQ98" s="77" t="s">
        <v>80</v>
      </c>
      <c r="AR98" s="74"/>
      <c r="AS98" s="78">
        <v>0</v>
      </c>
      <c r="AT98" s="79">
        <f t="shared" si="1"/>
        <v>0</v>
      </c>
      <c r="AU98" s="80">
        <f>'04 - Ocelové výtahová šac...'!P118</f>
        <v>0</v>
      </c>
      <c r="AV98" s="79">
        <f>'04 - Ocelové výtahová šac...'!J33</f>
        <v>0</v>
      </c>
      <c r="AW98" s="79">
        <f>'04 - Ocelové výtahová šac...'!J34</f>
        <v>0</v>
      </c>
      <c r="AX98" s="79">
        <f>'04 - Ocelové výtahová šac...'!J35</f>
        <v>0</v>
      </c>
      <c r="AY98" s="79">
        <f>'04 - Ocelové výtahová šac...'!J36</f>
        <v>0</v>
      </c>
      <c r="AZ98" s="79">
        <f>'04 - Ocelové výtahová šac...'!F33</f>
        <v>0</v>
      </c>
      <c r="BA98" s="79">
        <f>'04 - Ocelové výtahová šac...'!F34</f>
        <v>0</v>
      </c>
      <c r="BB98" s="79">
        <f>'04 - Ocelové výtahová šac...'!F35</f>
        <v>0</v>
      </c>
      <c r="BC98" s="79">
        <f>'04 - Ocelové výtahová šac...'!F36</f>
        <v>0</v>
      </c>
      <c r="BD98" s="81">
        <f>'04 - Ocelové výtahová šac...'!F37</f>
        <v>0</v>
      </c>
      <c r="BT98" s="82" t="s">
        <v>81</v>
      </c>
      <c r="BV98" s="82" t="s">
        <v>75</v>
      </c>
      <c r="BW98" s="82" t="s">
        <v>92</v>
      </c>
      <c r="BX98" s="82" t="s">
        <v>5</v>
      </c>
      <c r="CL98" s="82" t="s">
        <v>1</v>
      </c>
      <c r="CM98" s="82" t="s">
        <v>83</v>
      </c>
    </row>
    <row r="99" spans="1:91" s="6" customFormat="1" ht="16.5" customHeight="1">
      <c r="A99" s="73" t="s">
        <v>77</v>
      </c>
      <c r="B99" s="74"/>
      <c r="C99" s="75"/>
      <c r="D99" s="227" t="s">
        <v>93</v>
      </c>
      <c r="E99" s="227"/>
      <c r="F99" s="227"/>
      <c r="G99" s="227"/>
      <c r="H99" s="227"/>
      <c r="I99" s="76"/>
      <c r="J99" s="227" t="s">
        <v>94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198">
        <f>'05 - sanace a oporava vaz...'!J30</f>
        <v>0</v>
      </c>
      <c r="AH99" s="199"/>
      <c r="AI99" s="199"/>
      <c r="AJ99" s="199"/>
      <c r="AK99" s="199"/>
      <c r="AL99" s="199"/>
      <c r="AM99" s="199"/>
      <c r="AN99" s="198">
        <f t="shared" si="0"/>
        <v>0</v>
      </c>
      <c r="AO99" s="199"/>
      <c r="AP99" s="199"/>
      <c r="AQ99" s="77" t="s">
        <v>80</v>
      </c>
      <c r="AR99" s="74"/>
      <c r="AS99" s="78">
        <v>0</v>
      </c>
      <c r="AT99" s="79">
        <f t="shared" si="1"/>
        <v>0</v>
      </c>
      <c r="AU99" s="80">
        <f>'05 - sanace a oporava vaz...'!P118</f>
        <v>0</v>
      </c>
      <c r="AV99" s="79">
        <f>'05 - sanace a oporava vaz...'!J33</f>
        <v>0</v>
      </c>
      <c r="AW99" s="79">
        <f>'05 - sanace a oporava vaz...'!J34</f>
        <v>0</v>
      </c>
      <c r="AX99" s="79">
        <f>'05 - sanace a oporava vaz...'!J35</f>
        <v>0</v>
      </c>
      <c r="AY99" s="79">
        <f>'05 - sanace a oporava vaz...'!J36</f>
        <v>0</v>
      </c>
      <c r="AZ99" s="79">
        <f>'05 - sanace a oporava vaz...'!F33</f>
        <v>0</v>
      </c>
      <c r="BA99" s="79">
        <f>'05 - sanace a oporava vaz...'!F34</f>
        <v>0</v>
      </c>
      <c r="BB99" s="79">
        <f>'05 - sanace a oporava vaz...'!F35</f>
        <v>0</v>
      </c>
      <c r="BC99" s="79">
        <f>'05 - sanace a oporava vaz...'!F36</f>
        <v>0</v>
      </c>
      <c r="BD99" s="81">
        <f>'05 - sanace a oporava vaz...'!F37</f>
        <v>0</v>
      </c>
      <c r="BT99" s="82" t="s">
        <v>81</v>
      </c>
      <c r="BV99" s="82" t="s">
        <v>75</v>
      </c>
      <c r="BW99" s="82" t="s">
        <v>95</v>
      </c>
      <c r="BX99" s="82" t="s">
        <v>5</v>
      </c>
      <c r="CL99" s="82" t="s">
        <v>1</v>
      </c>
      <c r="CM99" s="82" t="s">
        <v>83</v>
      </c>
    </row>
    <row r="100" spans="1:91" s="6" customFormat="1" ht="16.5" customHeight="1">
      <c r="A100" s="73" t="s">
        <v>77</v>
      </c>
      <c r="B100" s="74"/>
      <c r="C100" s="75"/>
      <c r="D100" s="227" t="s">
        <v>96</v>
      </c>
      <c r="E100" s="227"/>
      <c r="F100" s="227"/>
      <c r="G100" s="227"/>
      <c r="H100" s="227"/>
      <c r="I100" s="76"/>
      <c r="J100" s="227" t="s">
        <v>97</v>
      </c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198">
        <f>'06 - elektroinstalace'!J30</f>
        <v>0</v>
      </c>
      <c r="AH100" s="199"/>
      <c r="AI100" s="199"/>
      <c r="AJ100" s="199"/>
      <c r="AK100" s="199"/>
      <c r="AL100" s="199"/>
      <c r="AM100" s="199"/>
      <c r="AN100" s="198">
        <f t="shared" si="0"/>
        <v>0</v>
      </c>
      <c r="AO100" s="199"/>
      <c r="AP100" s="199"/>
      <c r="AQ100" s="77" t="s">
        <v>80</v>
      </c>
      <c r="AR100" s="74"/>
      <c r="AS100" s="78">
        <v>0</v>
      </c>
      <c r="AT100" s="79">
        <f t="shared" si="1"/>
        <v>0</v>
      </c>
      <c r="AU100" s="80">
        <f>'06 - elektroinstalace'!P121</f>
        <v>0</v>
      </c>
      <c r="AV100" s="79">
        <f>'06 - elektroinstalace'!J33</f>
        <v>0</v>
      </c>
      <c r="AW100" s="79">
        <f>'06 - elektroinstalace'!J34</f>
        <v>0</v>
      </c>
      <c r="AX100" s="79">
        <f>'06 - elektroinstalace'!J35</f>
        <v>0</v>
      </c>
      <c r="AY100" s="79">
        <f>'06 - elektroinstalace'!J36</f>
        <v>0</v>
      </c>
      <c r="AZ100" s="79">
        <f>'06 - elektroinstalace'!F33</f>
        <v>0</v>
      </c>
      <c r="BA100" s="79">
        <f>'06 - elektroinstalace'!F34</f>
        <v>0</v>
      </c>
      <c r="BB100" s="79">
        <f>'06 - elektroinstalace'!F35</f>
        <v>0</v>
      </c>
      <c r="BC100" s="79">
        <f>'06 - elektroinstalace'!F36</f>
        <v>0</v>
      </c>
      <c r="BD100" s="81">
        <f>'06 - elektroinstalace'!F37</f>
        <v>0</v>
      </c>
      <c r="BT100" s="82" t="s">
        <v>81</v>
      </c>
      <c r="BV100" s="82" t="s">
        <v>75</v>
      </c>
      <c r="BW100" s="82" t="s">
        <v>98</v>
      </c>
      <c r="BX100" s="82" t="s">
        <v>5</v>
      </c>
      <c r="CL100" s="82" t="s">
        <v>1</v>
      </c>
      <c r="CM100" s="82" t="s">
        <v>83</v>
      </c>
    </row>
    <row r="101" spans="1:91" s="6" customFormat="1" ht="16.5" customHeight="1">
      <c r="A101" s="73" t="s">
        <v>77</v>
      </c>
      <c r="B101" s="74"/>
      <c r="C101" s="75"/>
      <c r="D101" s="227" t="s">
        <v>99</v>
      </c>
      <c r="E101" s="227"/>
      <c r="F101" s="227"/>
      <c r="G101" s="227"/>
      <c r="H101" s="227"/>
      <c r="I101" s="76"/>
      <c r="J101" s="227" t="s">
        <v>100</v>
      </c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198">
        <f>'07 - vytápění'!J30</f>
        <v>0</v>
      </c>
      <c r="AH101" s="199"/>
      <c r="AI101" s="199"/>
      <c r="AJ101" s="199"/>
      <c r="AK101" s="199"/>
      <c r="AL101" s="199"/>
      <c r="AM101" s="199"/>
      <c r="AN101" s="198">
        <f t="shared" si="0"/>
        <v>0</v>
      </c>
      <c r="AO101" s="199"/>
      <c r="AP101" s="199"/>
      <c r="AQ101" s="77" t="s">
        <v>80</v>
      </c>
      <c r="AR101" s="74"/>
      <c r="AS101" s="78">
        <v>0</v>
      </c>
      <c r="AT101" s="79">
        <f t="shared" si="1"/>
        <v>0</v>
      </c>
      <c r="AU101" s="80">
        <f>'07 - vytápění'!P124</f>
        <v>0</v>
      </c>
      <c r="AV101" s="79">
        <f>'07 - vytápění'!J33</f>
        <v>0</v>
      </c>
      <c r="AW101" s="79">
        <f>'07 - vytápění'!J34</f>
        <v>0</v>
      </c>
      <c r="AX101" s="79">
        <f>'07 - vytápění'!J35</f>
        <v>0</v>
      </c>
      <c r="AY101" s="79">
        <f>'07 - vytápění'!J36</f>
        <v>0</v>
      </c>
      <c r="AZ101" s="79">
        <f>'07 - vytápění'!F33</f>
        <v>0</v>
      </c>
      <c r="BA101" s="79">
        <f>'07 - vytápění'!F34</f>
        <v>0</v>
      </c>
      <c r="BB101" s="79">
        <f>'07 - vytápění'!F35</f>
        <v>0</v>
      </c>
      <c r="BC101" s="79">
        <f>'07 - vytápění'!F36</f>
        <v>0</v>
      </c>
      <c r="BD101" s="81">
        <f>'07 - vytápění'!F37</f>
        <v>0</v>
      </c>
      <c r="BT101" s="82" t="s">
        <v>81</v>
      </c>
      <c r="BV101" s="82" t="s">
        <v>75</v>
      </c>
      <c r="BW101" s="82" t="s">
        <v>101</v>
      </c>
      <c r="BX101" s="82" t="s">
        <v>5</v>
      </c>
      <c r="CL101" s="82" t="s">
        <v>1</v>
      </c>
      <c r="CM101" s="82" t="s">
        <v>83</v>
      </c>
    </row>
    <row r="102" spans="1:91" s="6" customFormat="1" ht="16.5" customHeight="1">
      <c r="A102" s="73" t="s">
        <v>77</v>
      </c>
      <c r="B102" s="74"/>
      <c r="C102" s="75"/>
      <c r="D102" s="227" t="s">
        <v>102</v>
      </c>
      <c r="E102" s="227"/>
      <c r="F102" s="227"/>
      <c r="G102" s="227"/>
      <c r="H102" s="227"/>
      <c r="I102" s="76"/>
      <c r="J102" s="227" t="s">
        <v>103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198">
        <f>'08 - Zdravotní instalace'!J30</f>
        <v>0</v>
      </c>
      <c r="AH102" s="199"/>
      <c r="AI102" s="199"/>
      <c r="AJ102" s="199"/>
      <c r="AK102" s="199"/>
      <c r="AL102" s="199"/>
      <c r="AM102" s="199"/>
      <c r="AN102" s="198">
        <f t="shared" si="0"/>
        <v>0</v>
      </c>
      <c r="AO102" s="199"/>
      <c r="AP102" s="199"/>
      <c r="AQ102" s="77" t="s">
        <v>80</v>
      </c>
      <c r="AR102" s="74"/>
      <c r="AS102" s="78">
        <v>0</v>
      </c>
      <c r="AT102" s="79">
        <f t="shared" si="1"/>
        <v>0</v>
      </c>
      <c r="AU102" s="80">
        <f>'08 - Zdravotní instalace'!P119</f>
        <v>0</v>
      </c>
      <c r="AV102" s="79">
        <f>'08 - Zdravotní instalace'!J33</f>
        <v>0</v>
      </c>
      <c r="AW102" s="79">
        <f>'08 - Zdravotní instalace'!J34</f>
        <v>0</v>
      </c>
      <c r="AX102" s="79">
        <f>'08 - Zdravotní instalace'!J35</f>
        <v>0</v>
      </c>
      <c r="AY102" s="79">
        <f>'08 - Zdravotní instalace'!J36</f>
        <v>0</v>
      </c>
      <c r="AZ102" s="79">
        <f>'08 - Zdravotní instalace'!F33</f>
        <v>0</v>
      </c>
      <c r="BA102" s="79">
        <f>'08 - Zdravotní instalace'!F34</f>
        <v>0</v>
      </c>
      <c r="BB102" s="79">
        <f>'08 - Zdravotní instalace'!F35</f>
        <v>0</v>
      </c>
      <c r="BC102" s="79">
        <f>'08 - Zdravotní instalace'!F36</f>
        <v>0</v>
      </c>
      <c r="BD102" s="81">
        <f>'08 - Zdravotní instalace'!F37</f>
        <v>0</v>
      </c>
      <c r="BT102" s="82" t="s">
        <v>81</v>
      </c>
      <c r="BV102" s="82" t="s">
        <v>75</v>
      </c>
      <c r="BW102" s="82" t="s">
        <v>104</v>
      </c>
      <c r="BX102" s="82" t="s">
        <v>5</v>
      </c>
      <c r="CL102" s="82" t="s">
        <v>1</v>
      </c>
      <c r="CM102" s="82" t="s">
        <v>83</v>
      </c>
    </row>
    <row r="103" spans="1:91" s="6" customFormat="1" ht="16.5" customHeight="1">
      <c r="A103" s="73" t="s">
        <v>77</v>
      </c>
      <c r="B103" s="74"/>
      <c r="C103" s="75"/>
      <c r="D103" s="227" t="s">
        <v>105</v>
      </c>
      <c r="E103" s="227"/>
      <c r="F103" s="227"/>
      <c r="G103" s="227"/>
      <c r="H103" s="227"/>
      <c r="I103" s="76"/>
      <c r="J103" s="227" t="s">
        <v>106</v>
      </c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198">
        <f>'09 - plynovod'!J30</f>
        <v>0</v>
      </c>
      <c r="AH103" s="199"/>
      <c r="AI103" s="199"/>
      <c r="AJ103" s="199"/>
      <c r="AK103" s="199"/>
      <c r="AL103" s="199"/>
      <c r="AM103" s="199"/>
      <c r="AN103" s="198">
        <f t="shared" si="0"/>
        <v>0</v>
      </c>
      <c r="AO103" s="199"/>
      <c r="AP103" s="199"/>
      <c r="AQ103" s="77" t="s">
        <v>80</v>
      </c>
      <c r="AR103" s="74"/>
      <c r="AS103" s="78">
        <v>0</v>
      </c>
      <c r="AT103" s="79">
        <f t="shared" si="1"/>
        <v>0</v>
      </c>
      <c r="AU103" s="80">
        <f>'09 - plynovod'!P119</f>
        <v>0</v>
      </c>
      <c r="AV103" s="79">
        <f>'09 - plynovod'!J33</f>
        <v>0</v>
      </c>
      <c r="AW103" s="79">
        <f>'09 - plynovod'!J34</f>
        <v>0</v>
      </c>
      <c r="AX103" s="79">
        <f>'09 - plynovod'!J35</f>
        <v>0</v>
      </c>
      <c r="AY103" s="79">
        <f>'09 - plynovod'!J36</f>
        <v>0</v>
      </c>
      <c r="AZ103" s="79">
        <f>'09 - plynovod'!F33</f>
        <v>0</v>
      </c>
      <c r="BA103" s="79">
        <f>'09 - plynovod'!F34</f>
        <v>0</v>
      </c>
      <c r="BB103" s="79">
        <f>'09 - plynovod'!F35</f>
        <v>0</v>
      </c>
      <c r="BC103" s="79">
        <f>'09 - plynovod'!F36</f>
        <v>0</v>
      </c>
      <c r="BD103" s="81">
        <f>'09 - plynovod'!F37</f>
        <v>0</v>
      </c>
      <c r="BT103" s="82" t="s">
        <v>81</v>
      </c>
      <c r="BV103" s="82" t="s">
        <v>75</v>
      </c>
      <c r="BW103" s="82" t="s">
        <v>107</v>
      </c>
      <c r="BX103" s="82" t="s">
        <v>5</v>
      </c>
      <c r="CL103" s="82" t="s">
        <v>1</v>
      </c>
      <c r="CM103" s="82" t="s">
        <v>83</v>
      </c>
    </row>
    <row r="104" spans="1:91" s="6" customFormat="1" ht="16.5" customHeight="1">
      <c r="A104" s="73" t="s">
        <v>77</v>
      </c>
      <c r="B104" s="74"/>
      <c r="C104" s="75"/>
      <c r="D104" s="227" t="s">
        <v>108</v>
      </c>
      <c r="E104" s="227"/>
      <c r="F104" s="227"/>
      <c r="G104" s="227"/>
      <c r="H104" s="227"/>
      <c r="I104" s="76"/>
      <c r="J104" s="227" t="s">
        <v>109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198">
        <f>'10 - hromosvod'!J30</f>
        <v>0</v>
      </c>
      <c r="AH104" s="199"/>
      <c r="AI104" s="199"/>
      <c r="AJ104" s="199"/>
      <c r="AK104" s="199"/>
      <c r="AL104" s="199"/>
      <c r="AM104" s="199"/>
      <c r="AN104" s="198">
        <f t="shared" si="0"/>
        <v>0</v>
      </c>
      <c r="AO104" s="199"/>
      <c r="AP104" s="199"/>
      <c r="AQ104" s="77" t="s">
        <v>80</v>
      </c>
      <c r="AR104" s="74"/>
      <c r="AS104" s="78">
        <v>0</v>
      </c>
      <c r="AT104" s="79">
        <f t="shared" si="1"/>
        <v>0</v>
      </c>
      <c r="AU104" s="80">
        <f>'10 - hromosvod'!P121</f>
        <v>0</v>
      </c>
      <c r="AV104" s="79">
        <f>'10 - hromosvod'!J33</f>
        <v>0</v>
      </c>
      <c r="AW104" s="79">
        <f>'10 - hromosvod'!J34</f>
        <v>0</v>
      </c>
      <c r="AX104" s="79">
        <f>'10 - hromosvod'!J35</f>
        <v>0</v>
      </c>
      <c r="AY104" s="79">
        <f>'10 - hromosvod'!J36</f>
        <v>0</v>
      </c>
      <c r="AZ104" s="79">
        <f>'10 - hromosvod'!F33</f>
        <v>0</v>
      </c>
      <c r="BA104" s="79">
        <f>'10 - hromosvod'!F34</f>
        <v>0</v>
      </c>
      <c r="BB104" s="79">
        <f>'10 - hromosvod'!F35</f>
        <v>0</v>
      </c>
      <c r="BC104" s="79">
        <f>'10 - hromosvod'!F36</f>
        <v>0</v>
      </c>
      <c r="BD104" s="81">
        <f>'10 - hromosvod'!F37</f>
        <v>0</v>
      </c>
      <c r="BT104" s="82" t="s">
        <v>81</v>
      </c>
      <c r="BV104" s="82" t="s">
        <v>75</v>
      </c>
      <c r="BW104" s="82" t="s">
        <v>110</v>
      </c>
      <c r="BX104" s="82" t="s">
        <v>5</v>
      </c>
      <c r="CL104" s="82" t="s">
        <v>1</v>
      </c>
      <c r="CM104" s="82" t="s">
        <v>83</v>
      </c>
    </row>
    <row r="105" spans="1:91" s="6" customFormat="1" ht="16.5" customHeight="1">
      <c r="A105" s="73" t="s">
        <v>77</v>
      </c>
      <c r="B105" s="74"/>
      <c r="C105" s="75"/>
      <c r="D105" s="227" t="s">
        <v>111</v>
      </c>
      <c r="E105" s="227"/>
      <c r="F105" s="227"/>
      <c r="G105" s="227"/>
      <c r="H105" s="227"/>
      <c r="I105" s="76"/>
      <c r="J105" s="227" t="s">
        <v>112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198">
        <f>'13 - sanace suterenu'!J30</f>
        <v>0</v>
      </c>
      <c r="AH105" s="199"/>
      <c r="AI105" s="199"/>
      <c r="AJ105" s="199"/>
      <c r="AK105" s="199"/>
      <c r="AL105" s="199"/>
      <c r="AM105" s="199"/>
      <c r="AN105" s="198">
        <f t="shared" si="0"/>
        <v>0</v>
      </c>
      <c r="AO105" s="199"/>
      <c r="AP105" s="199"/>
      <c r="AQ105" s="77" t="s">
        <v>80</v>
      </c>
      <c r="AR105" s="74"/>
      <c r="AS105" s="78">
        <v>0</v>
      </c>
      <c r="AT105" s="79">
        <f t="shared" si="1"/>
        <v>0</v>
      </c>
      <c r="AU105" s="80">
        <f>'13 - sanace suterenu'!P125</f>
        <v>0</v>
      </c>
      <c r="AV105" s="79">
        <f>'13 - sanace suterenu'!J33</f>
        <v>0</v>
      </c>
      <c r="AW105" s="79">
        <f>'13 - sanace suterenu'!J34</f>
        <v>0</v>
      </c>
      <c r="AX105" s="79">
        <f>'13 - sanace suterenu'!J35</f>
        <v>0</v>
      </c>
      <c r="AY105" s="79">
        <f>'13 - sanace suterenu'!J36</f>
        <v>0</v>
      </c>
      <c r="AZ105" s="79">
        <f>'13 - sanace suterenu'!F33</f>
        <v>0</v>
      </c>
      <c r="BA105" s="79">
        <f>'13 - sanace suterenu'!F34</f>
        <v>0</v>
      </c>
      <c r="BB105" s="79">
        <f>'13 - sanace suterenu'!F35</f>
        <v>0</v>
      </c>
      <c r="BC105" s="79">
        <f>'13 - sanace suterenu'!F36</f>
        <v>0</v>
      </c>
      <c r="BD105" s="81">
        <f>'13 - sanace suterenu'!F37</f>
        <v>0</v>
      </c>
      <c r="BT105" s="82" t="s">
        <v>81</v>
      </c>
      <c r="BV105" s="82" t="s">
        <v>75</v>
      </c>
      <c r="BW105" s="82" t="s">
        <v>113</v>
      </c>
      <c r="BX105" s="82" t="s">
        <v>5</v>
      </c>
      <c r="CL105" s="82" t="s">
        <v>1</v>
      </c>
      <c r="CM105" s="82" t="s">
        <v>83</v>
      </c>
    </row>
    <row r="106" spans="1:91" s="6" customFormat="1" ht="16.5" customHeight="1">
      <c r="A106" s="73" t="s">
        <v>77</v>
      </c>
      <c r="B106" s="74"/>
      <c r="C106" s="75"/>
      <c r="D106" s="227" t="s">
        <v>114</v>
      </c>
      <c r="E106" s="227"/>
      <c r="F106" s="227"/>
      <c r="G106" s="227"/>
      <c r="H106" s="227"/>
      <c r="I106" s="76"/>
      <c r="J106" s="227" t="s">
        <v>115</v>
      </c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198">
        <f>'99 - vedlejší a ostatní n...'!J30</f>
        <v>0</v>
      </c>
      <c r="AH106" s="199"/>
      <c r="AI106" s="199"/>
      <c r="AJ106" s="199"/>
      <c r="AK106" s="199"/>
      <c r="AL106" s="199"/>
      <c r="AM106" s="199"/>
      <c r="AN106" s="198">
        <f t="shared" si="0"/>
        <v>0</v>
      </c>
      <c r="AO106" s="199"/>
      <c r="AP106" s="199"/>
      <c r="AQ106" s="77" t="s">
        <v>80</v>
      </c>
      <c r="AR106" s="74"/>
      <c r="AS106" s="83">
        <v>0</v>
      </c>
      <c r="AT106" s="84">
        <f t="shared" si="1"/>
        <v>0</v>
      </c>
      <c r="AU106" s="85">
        <f>'99 - vedlejší a ostatní n...'!P122</f>
        <v>0</v>
      </c>
      <c r="AV106" s="84">
        <f>'99 - vedlejší a ostatní n...'!J33</f>
        <v>0</v>
      </c>
      <c r="AW106" s="84">
        <f>'99 - vedlejší a ostatní n...'!J34</f>
        <v>0</v>
      </c>
      <c r="AX106" s="84">
        <f>'99 - vedlejší a ostatní n...'!J35</f>
        <v>0</v>
      </c>
      <c r="AY106" s="84">
        <f>'99 - vedlejší a ostatní n...'!J36</f>
        <v>0</v>
      </c>
      <c r="AZ106" s="84">
        <f>'99 - vedlejší a ostatní n...'!F33</f>
        <v>0</v>
      </c>
      <c r="BA106" s="84">
        <f>'99 - vedlejší a ostatní n...'!F34</f>
        <v>0</v>
      </c>
      <c r="BB106" s="84">
        <f>'99 - vedlejší a ostatní n...'!F35</f>
        <v>0</v>
      </c>
      <c r="BC106" s="84">
        <f>'99 - vedlejší a ostatní n...'!F36</f>
        <v>0</v>
      </c>
      <c r="BD106" s="86">
        <f>'99 - vedlejší a ostatní n...'!F37</f>
        <v>0</v>
      </c>
      <c r="BT106" s="82" t="s">
        <v>81</v>
      </c>
      <c r="BV106" s="82" t="s">
        <v>75</v>
      </c>
      <c r="BW106" s="82" t="s">
        <v>116</v>
      </c>
      <c r="BX106" s="82" t="s">
        <v>5</v>
      </c>
      <c r="CL106" s="82" t="s">
        <v>1</v>
      </c>
      <c r="CM106" s="82" t="s">
        <v>83</v>
      </c>
    </row>
    <row r="107" spans="1:91" s="1" customFormat="1" ht="30" customHeight="1">
      <c r="B107" s="31"/>
      <c r="AR107" s="31"/>
    </row>
    <row r="108" spans="1:91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31"/>
    </row>
  </sheetData>
  <sheetProtection algorithmName="SHA-512" hashValue="dCm99pZZxqGGd8gDyh6I44r+y1WleNSSfV9B6uLB89c0w6FLOhPbhH/9GJgYOdDDXUdPNk8r4pA5tSVxgDIIrQ==" saltValue="K4ziHnN9Yk0D03ug4e3Q8ULwxPbMtNGX7hM9VpLqaW4is3cYgRMY2hVVgy+Gsdo/Bl3ZSCVHcdcn7yvXYZiwDg==" spinCount="100000" sheet="1" objects="1" scenarios="1" formatColumns="0" formatRows="0"/>
  <mergeCells count="86"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C92:G92"/>
    <mergeCell ref="D101:H101"/>
    <mergeCell ref="L85:AO85"/>
    <mergeCell ref="D105:H105"/>
    <mergeCell ref="J105:AF105"/>
    <mergeCell ref="D106:H106"/>
    <mergeCell ref="J106:AF106"/>
    <mergeCell ref="AG94:AM94"/>
    <mergeCell ref="AG104:AM104"/>
    <mergeCell ref="AN104:AP104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96:AM96"/>
    <mergeCell ref="AG98:AM98"/>
    <mergeCell ref="AM87:AN87"/>
    <mergeCell ref="AM89:AP89"/>
    <mergeCell ref="AM90:AP90"/>
    <mergeCell ref="AN103:AP103"/>
    <mergeCell ref="AN97:AP97"/>
    <mergeCell ref="AS89:AT91"/>
    <mergeCell ref="AN105:AP105"/>
    <mergeCell ref="AG105:AM105"/>
    <mergeCell ref="AN106:AP106"/>
    <mergeCell ref="AG106:AM106"/>
    <mergeCell ref="AN94:AP94"/>
  </mergeCells>
  <hyperlinks>
    <hyperlink ref="A95" location="'01 - stavební část'!C2" display="/" xr:uid="{00000000-0004-0000-0000-000000000000}"/>
    <hyperlink ref="A96" location="'02 - výtah - stavební část'!C2" display="/" xr:uid="{00000000-0004-0000-0000-000001000000}"/>
    <hyperlink ref="A97" location="'03 - dodávka a montáž výtahu'!C2" display="/" xr:uid="{00000000-0004-0000-0000-000002000000}"/>
    <hyperlink ref="A98" location="'04 - Ocelové výtahová šac...'!C2" display="/" xr:uid="{00000000-0004-0000-0000-000003000000}"/>
    <hyperlink ref="A99" location="'05 - sanace a oporava vaz...'!C2" display="/" xr:uid="{00000000-0004-0000-0000-000004000000}"/>
    <hyperlink ref="A100" location="'06 - elektroinstalace'!C2" display="/" xr:uid="{00000000-0004-0000-0000-000005000000}"/>
    <hyperlink ref="A101" location="'07 - vytápění'!C2" display="/" xr:uid="{00000000-0004-0000-0000-000006000000}"/>
    <hyperlink ref="A102" location="'08 - Zdravotní instalace'!C2" display="/" xr:uid="{00000000-0004-0000-0000-000007000000}"/>
    <hyperlink ref="A103" location="'09 - plynovod'!C2" display="/" xr:uid="{00000000-0004-0000-0000-000008000000}"/>
    <hyperlink ref="A104" location="'10 - hromosvod'!C2" display="/" xr:uid="{00000000-0004-0000-0000-000009000000}"/>
    <hyperlink ref="A105" location="'13 - sanace suterenu'!C2" display="/" xr:uid="{00000000-0004-0000-0000-00000A000000}"/>
    <hyperlink ref="A106" location="'99 - vedlejší a ostatní n...'!C2" display="/" xr:uid="{00000000-0004-0000-0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5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82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119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ROUND(J138,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ROUND((SUM(BE138:BE1557)),  2)</f>
        <v>0</v>
      </c>
      <c r="I33" s="91">
        <v>0.21</v>
      </c>
      <c r="J33" s="90">
        <f>ROUND(((SUM(BE138:BE1557))*I33),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ROUND((SUM(BF138:BF1557)),  2)</f>
        <v>0</v>
      </c>
      <c r="I34" s="91">
        <v>0.12</v>
      </c>
      <c r="J34" s="90">
        <f>ROUND(((SUM(BF138:BF1557))*I34),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ROUND((SUM(BG138:BG1557)),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ROUND((SUM(BH138:BH1557)),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ROUND((SUM(BI138:BI1557)),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01 - stavební část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J138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125</v>
      </c>
      <c r="E97" s="105"/>
      <c r="F97" s="105"/>
      <c r="G97" s="105"/>
      <c r="H97" s="105"/>
      <c r="I97" s="105"/>
      <c r="J97" s="106">
        <f>J139</f>
        <v>0</v>
      </c>
      <c r="L97" s="103"/>
    </row>
    <row r="98" spans="2:12" s="9" customFormat="1" ht="19.899999999999999" customHeight="1">
      <c r="B98" s="107"/>
      <c r="D98" s="108" t="s">
        <v>126</v>
      </c>
      <c r="E98" s="109"/>
      <c r="F98" s="109"/>
      <c r="G98" s="109"/>
      <c r="H98" s="109"/>
      <c r="I98" s="109"/>
      <c r="J98" s="110">
        <f>J140</f>
        <v>0</v>
      </c>
      <c r="L98" s="107"/>
    </row>
    <row r="99" spans="2:12" s="9" customFormat="1" ht="19.899999999999999" customHeight="1">
      <c r="B99" s="107"/>
      <c r="D99" s="108" t="s">
        <v>127</v>
      </c>
      <c r="E99" s="109"/>
      <c r="F99" s="109"/>
      <c r="G99" s="109"/>
      <c r="H99" s="109"/>
      <c r="I99" s="109"/>
      <c r="J99" s="110">
        <f>J227</f>
        <v>0</v>
      </c>
      <c r="L99" s="107"/>
    </row>
    <row r="100" spans="2:12" s="9" customFormat="1" ht="19.899999999999999" customHeight="1">
      <c r="B100" s="107"/>
      <c r="D100" s="108" t="s">
        <v>128</v>
      </c>
      <c r="E100" s="109"/>
      <c r="F100" s="109"/>
      <c r="G100" s="109"/>
      <c r="H100" s="109"/>
      <c r="I100" s="109"/>
      <c r="J100" s="110">
        <f>J266</f>
        <v>0</v>
      </c>
      <c r="L100" s="107"/>
    </row>
    <row r="101" spans="2:12" s="9" customFormat="1" ht="19.899999999999999" customHeight="1">
      <c r="B101" s="107"/>
      <c r="D101" s="108" t="s">
        <v>129</v>
      </c>
      <c r="E101" s="109"/>
      <c r="F101" s="109"/>
      <c r="G101" s="109"/>
      <c r="H101" s="109"/>
      <c r="I101" s="109"/>
      <c r="J101" s="110">
        <f>J437</f>
        <v>0</v>
      </c>
      <c r="L101" s="107"/>
    </row>
    <row r="102" spans="2:12" s="9" customFormat="1" ht="19.899999999999999" customHeight="1">
      <c r="B102" s="107"/>
      <c r="D102" s="108" t="s">
        <v>130</v>
      </c>
      <c r="E102" s="109"/>
      <c r="F102" s="109"/>
      <c r="G102" s="109"/>
      <c r="H102" s="109"/>
      <c r="I102" s="109"/>
      <c r="J102" s="110">
        <f>J639</f>
        <v>0</v>
      </c>
      <c r="L102" s="107"/>
    </row>
    <row r="103" spans="2:12" s="9" customFormat="1" ht="19.899999999999999" customHeight="1">
      <c r="B103" s="107"/>
      <c r="D103" s="108" t="s">
        <v>131</v>
      </c>
      <c r="E103" s="109"/>
      <c r="F103" s="109"/>
      <c r="G103" s="109"/>
      <c r="H103" s="109"/>
      <c r="I103" s="109"/>
      <c r="J103" s="110">
        <f>J656</f>
        <v>0</v>
      </c>
      <c r="L103" s="107"/>
    </row>
    <row r="104" spans="2:12" s="8" customFormat="1" ht="24.95" customHeight="1">
      <c r="B104" s="103"/>
      <c r="D104" s="104" t="s">
        <v>132</v>
      </c>
      <c r="E104" s="105"/>
      <c r="F104" s="105"/>
      <c r="G104" s="105"/>
      <c r="H104" s="105"/>
      <c r="I104" s="105"/>
      <c r="J104" s="106">
        <f>J660</f>
        <v>0</v>
      </c>
      <c r="L104" s="103"/>
    </row>
    <row r="105" spans="2:12" s="9" customFormat="1" ht="19.899999999999999" customHeight="1">
      <c r="B105" s="107"/>
      <c r="D105" s="108" t="s">
        <v>133</v>
      </c>
      <c r="E105" s="109"/>
      <c r="F105" s="109"/>
      <c r="G105" s="109"/>
      <c r="H105" s="109"/>
      <c r="I105" s="109"/>
      <c r="J105" s="110">
        <f>J661</f>
        <v>0</v>
      </c>
      <c r="L105" s="107"/>
    </row>
    <row r="106" spans="2:12" s="9" customFormat="1" ht="19.899999999999999" customHeight="1">
      <c r="B106" s="107"/>
      <c r="D106" s="108" t="s">
        <v>134</v>
      </c>
      <c r="E106" s="109"/>
      <c r="F106" s="109"/>
      <c r="G106" s="109"/>
      <c r="H106" s="109"/>
      <c r="I106" s="109"/>
      <c r="J106" s="110">
        <f>J677</f>
        <v>0</v>
      </c>
      <c r="L106" s="107"/>
    </row>
    <row r="107" spans="2:12" s="9" customFormat="1" ht="19.899999999999999" customHeight="1">
      <c r="B107" s="107"/>
      <c r="D107" s="108" t="s">
        <v>135</v>
      </c>
      <c r="E107" s="109"/>
      <c r="F107" s="109"/>
      <c r="G107" s="109"/>
      <c r="H107" s="109"/>
      <c r="I107" s="109"/>
      <c r="J107" s="110">
        <f>J725</f>
        <v>0</v>
      </c>
      <c r="L107" s="107"/>
    </row>
    <row r="108" spans="2:12" s="9" customFormat="1" ht="19.899999999999999" customHeight="1">
      <c r="B108" s="107"/>
      <c r="D108" s="108" t="s">
        <v>136</v>
      </c>
      <c r="E108" s="109"/>
      <c r="F108" s="109"/>
      <c r="G108" s="109"/>
      <c r="H108" s="109"/>
      <c r="I108" s="109"/>
      <c r="J108" s="110">
        <f>J851</f>
        <v>0</v>
      </c>
      <c r="L108" s="107"/>
    </row>
    <row r="109" spans="2:12" s="9" customFormat="1" ht="19.899999999999999" customHeight="1">
      <c r="B109" s="107"/>
      <c r="D109" s="108" t="s">
        <v>137</v>
      </c>
      <c r="E109" s="109"/>
      <c r="F109" s="109"/>
      <c r="G109" s="109"/>
      <c r="H109" s="109"/>
      <c r="I109" s="109"/>
      <c r="J109" s="110">
        <f>J933</f>
        <v>0</v>
      </c>
      <c r="L109" s="107"/>
    </row>
    <row r="110" spans="2:12" s="9" customFormat="1" ht="19.899999999999999" customHeight="1">
      <c r="B110" s="107"/>
      <c r="D110" s="108" t="s">
        <v>138</v>
      </c>
      <c r="E110" s="109"/>
      <c r="F110" s="109"/>
      <c r="G110" s="109"/>
      <c r="H110" s="109"/>
      <c r="I110" s="109"/>
      <c r="J110" s="110">
        <f>J1086</f>
        <v>0</v>
      </c>
      <c r="L110" s="107"/>
    </row>
    <row r="111" spans="2:12" s="9" customFormat="1" ht="19.899999999999999" customHeight="1">
      <c r="B111" s="107"/>
      <c r="D111" s="108" t="s">
        <v>139</v>
      </c>
      <c r="E111" s="109"/>
      <c r="F111" s="109"/>
      <c r="G111" s="109"/>
      <c r="H111" s="109"/>
      <c r="I111" s="109"/>
      <c r="J111" s="110">
        <f>J1183</f>
        <v>0</v>
      </c>
      <c r="L111" s="107"/>
    </row>
    <row r="112" spans="2:12" s="9" customFormat="1" ht="19.899999999999999" customHeight="1">
      <c r="B112" s="107"/>
      <c r="D112" s="108" t="s">
        <v>140</v>
      </c>
      <c r="E112" s="109"/>
      <c r="F112" s="109"/>
      <c r="G112" s="109"/>
      <c r="H112" s="109"/>
      <c r="I112" s="109"/>
      <c r="J112" s="110">
        <f>J1246</f>
        <v>0</v>
      </c>
      <c r="L112" s="107"/>
    </row>
    <row r="113" spans="2:12" s="9" customFormat="1" ht="19.899999999999999" customHeight="1">
      <c r="B113" s="107"/>
      <c r="D113" s="108" t="s">
        <v>141</v>
      </c>
      <c r="E113" s="109"/>
      <c r="F113" s="109"/>
      <c r="G113" s="109"/>
      <c r="H113" s="109"/>
      <c r="I113" s="109"/>
      <c r="J113" s="110">
        <f>J1268</f>
        <v>0</v>
      </c>
      <c r="L113" s="107"/>
    </row>
    <row r="114" spans="2:12" s="9" customFormat="1" ht="19.899999999999999" customHeight="1">
      <c r="B114" s="107"/>
      <c r="D114" s="108" t="s">
        <v>142</v>
      </c>
      <c r="E114" s="109"/>
      <c r="F114" s="109"/>
      <c r="G114" s="109"/>
      <c r="H114" s="109"/>
      <c r="I114" s="109"/>
      <c r="J114" s="110">
        <f>J1338</f>
        <v>0</v>
      </c>
      <c r="L114" s="107"/>
    </row>
    <row r="115" spans="2:12" s="9" customFormat="1" ht="19.899999999999999" customHeight="1">
      <c r="B115" s="107"/>
      <c r="D115" s="108" t="s">
        <v>143</v>
      </c>
      <c r="E115" s="109"/>
      <c r="F115" s="109"/>
      <c r="G115" s="109"/>
      <c r="H115" s="109"/>
      <c r="I115" s="109"/>
      <c r="J115" s="110">
        <f>J1416</f>
        <v>0</v>
      </c>
      <c r="L115" s="107"/>
    </row>
    <row r="116" spans="2:12" s="9" customFormat="1" ht="19.899999999999999" customHeight="1">
      <c r="B116" s="107"/>
      <c r="D116" s="108" t="s">
        <v>144</v>
      </c>
      <c r="E116" s="109"/>
      <c r="F116" s="109"/>
      <c r="G116" s="109"/>
      <c r="H116" s="109"/>
      <c r="I116" s="109"/>
      <c r="J116" s="110">
        <f>J1465</f>
        <v>0</v>
      </c>
      <c r="L116" s="107"/>
    </row>
    <row r="117" spans="2:12" s="9" customFormat="1" ht="19.899999999999999" customHeight="1">
      <c r="B117" s="107"/>
      <c r="D117" s="108" t="s">
        <v>145</v>
      </c>
      <c r="E117" s="109"/>
      <c r="F117" s="109"/>
      <c r="G117" s="109"/>
      <c r="H117" s="109"/>
      <c r="I117" s="109"/>
      <c r="J117" s="110">
        <f>J1530</f>
        <v>0</v>
      </c>
      <c r="L117" s="107"/>
    </row>
    <row r="118" spans="2:12" s="8" customFormat="1" ht="24.95" customHeight="1">
      <c r="B118" s="103"/>
      <c r="D118" s="104" t="s">
        <v>146</v>
      </c>
      <c r="E118" s="105"/>
      <c r="F118" s="105"/>
      <c r="G118" s="105"/>
      <c r="H118" s="105"/>
      <c r="I118" s="105"/>
      <c r="J118" s="106">
        <f>J1551</f>
        <v>0</v>
      </c>
      <c r="L118" s="103"/>
    </row>
    <row r="119" spans="2:12" s="1" customFormat="1" ht="21.75" customHeight="1">
      <c r="B119" s="31"/>
      <c r="L119" s="31"/>
    </row>
    <row r="120" spans="2:12" s="1" customFormat="1" ht="6.95" customHeight="1">
      <c r="B120" s="43"/>
      <c r="C120" s="44"/>
      <c r="D120" s="44"/>
      <c r="E120" s="44"/>
      <c r="F120" s="44"/>
      <c r="G120" s="44"/>
      <c r="H120" s="44"/>
      <c r="I120" s="44"/>
      <c r="J120" s="44"/>
      <c r="K120" s="44"/>
      <c r="L120" s="31"/>
    </row>
    <row r="124" spans="2:12" s="1" customFormat="1" ht="6.95" customHeight="1">
      <c r="B124" s="45"/>
      <c r="C124" s="46"/>
      <c r="D124" s="46"/>
      <c r="E124" s="46"/>
      <c r="F124" s="46"/>
      <c r="G124" s="46"/>
      <c r="H124" s="46"/>
      <c r="I124" s="46"/>
      <c r="J124" s="46"/>
      <c r="K124" s="46"/>
      <c r="L124" s="31"/>
    </row>
    <row r="125" spans="2:12" s="1" customFormat="1" ht="24.95" customHeight="1">
      <c r="B125" s="31"/>
      <c r="C125" s="20" t="s">
        <v>147</v>
      </c>
      <c r="L125" s="31"/>
    </row>
    <row r="126" spans="2:12" s="1" customFormat="1" ht="6.95" customHeight="1">
      <c r="B126" s="31"/>
      <c r="L126" s="31"/>
    </row>
    <row r="127" spans="2:12" s="1" customFormat="1" ht="12" customHeight="1">
      <c r="B127" s="31"/>
      <c r="C127" s="26" t="s">
        <v>16</v>
      </c>
      <c r="L127" s="31"/>
    </row>
    <row r="128" spans="2:12" s="1" customFormat="1" ht="16.5" customHeight="1">
      <c r="B128" s="31"/>
      <c r="E128" s="233" t="str">
        <f>E7</f>
        <v>Roudnice nad Labem - ZUŠ</v>
      </c>
      <c r="F128" s="234"/>
      <c r="G128" s="234"/>
      <c r="H128" s="234"/>
      <c r="L128" s="31"/>
    </row>
    <row r="129" spans="2:65" s="1" customFormat="1" ht="12" customHeight="1">
      <c r="B129" s="31"/>
      <c r="C129" s="26" t="s">
        <v>118</v>
      </c>
      <c r="L129" s="31"/>
    </row>
    <row r="130" spans="2:65" s="1" customFormat="1" ht="16.5" customHeight="1">
      <c r="B130" s="31"/>
      <c r="E130" s="225" t="str">
        <f>E9</f>
        <v>01 - stavební část</v>
      </c>
      <c r="F130" s="232"/>
      <c r="G130" s="232"/>
      <c r="H130" s="232"/>
      <c r="L130" s="31"/>
    </row>
    <row r="131" spans="2:65" s="1" customFormat="1" ht="6.95" customHeight="1">
      <c r="B131" s="31"/>
      <c r="L131" s="31"/>
    </row>
    <row r="132" spans="2:65" s="1" customFormat="1" ht="12" customHeight="1">
      <c r="B132" s="31"/>
      <c r="C132" s="26" t="s">
        <v>20</v>
      </c>
      <c r="F132" s="24" t="str">
        <f>F12</f>
        <v xml:space="preserve"> </v>
      </c>
      <c r="I132" s="26" t="s">
        <v>22</v>
      </c>
      <c r="J132" s="51" t="str">
        <f>IF(J12="","",J12)</f>
        <v>24. 1. 2025</v>
      </c>
      <c r="L132" s="31"/>
    </row>
    <row r="133" spans="2:65" s="1" customFormat="1" ht="6.95" customHeight="1">
      <c r="B133" s="31"/>
      <c r="L133" s="31"/>
    </row>
    <row r="134" spans="2:65" s="1" customFormat="1" ht="15.2" customHeight="1">
      <c r="B134" s="31"/>
      <c r="C134" s="26" t="s">
        <v>24</v>
      </c>
      <c r="F134" s="24" t="str">
        <f>E15</f>
        <v xml:space="preserve"> </v>
      </c>
      <c r="I134" s="26" t="s">
        <v>29</v>
      </c>
      <c r="J134" s="29" t="str">
        <f>E21</f>
        <v xml:space="preserve"> </v>
      </c>
      <c r="L134" s="31"/>
    </row>
    <row r="135" spans="2:65" s="1" customFormat="1" ht="15.2" customHeight="1">
      <c r="B135" s="31"/>
      <c r="C135" s="26" t="s">
        <v>27</v>
      </c>
      <c r="F135" s="24" t="str">
        <f>IF(E18="","",E18)</f>
        <v>Vyplň údaj</v>
      </c>
      <c r="I135" s="26" t="s">
        <v>31</v>
      </c>
      <c r="J135" s="29" t="str">
        <f>E24</f>
        <v xml:space="preserve"> </v>
      </c>
      <c r="L135" s="31"/>
    </row>
    <row r="136" spans="2:65" s="1" customFormat="1" ht="10.35" customHeight="1">
      <c r="B136" s="31"/>
      <c r="L136" s="31"/>
    </row>
    <row r="137" spans="2:65" s="10" customFormat="1" ht="29.25" customHeight="1">
      <c r="B137" s="111"/>
      <c r="C137" s="112" t="s">
        <v>148</v>
      </c>
      <c r="D137" s="113" t="s">
        <v>58</v>
      </c>
      <c r="E137" s="113" t="s">
        <v>54</v>
      </c>
      <c r="F137" s="113" t="s">
        <v>55</v>
      </c>
      <c r="G137" s="113" t="s">
        <v>149</v>
      </c>
      <c r="H137" s="113" t="s">
        <v>150</v>
      </c>
      <c r="I137" s="113" t="s">
        <v>151</v>
      </c>
      <c r="J137" s="113" t="s">
        <v>122</v>
      </c>
      <c r="K137" s="114" t="s">
        <v>152</v>
      </c>
      <c r="L137" s="111"/>
      <c r="M137" s="58" t="s">
        <v>1</v>
      </c>
      <c r="N137" s="59" t="s">
        <v>37</v>
      </c>
      <c r="O137" s="59" t="s">
        <v>153</v>
      </c>
      <c r="P137" s="59" t="s">
        <v>154</v>
      </c>
      <c r="Q137" s="59" t="s">
        <v>155</v>
      </c>
      <c r="R137" s="59" t="s">
        <v>156</v>
      </c>
      <c r="S137" s="59" t="s">
        <v>157</v>
      </c>
      <c r="T137" s="60" t="s">
        <v>158</v>
      </c>
    </row>
    <row r="138" spans="2:65" s="1" customFormat="1" ht="22.9" customHeight="1">
      <c r="B138" s="31"/>
      <c r="C138" s="63" t="s">
        <v>159</v>
      </c>
      <c r="J138" s="115">
        <f>BK138</f>
        <v>0</v>
      </c>
      <c r="L138" s="31"/>
      <c r="M138" s="61"/>
      <c r="N138" s="52"/>
      <c r="O138" s="52"/>
      <c r="P138" s="116">
        <f>P139+P660+P1551</f>
        <v>0</v>
      </c>
      <c r="Q138" s="52"/>
      <c r="R138" s="116">
        <f>R139+R660+R1551</f>
        <v>79.513874429999987</v>
      </c>
      <c r="S138" s="52"/>
      <c r="T138" s="117">
        <f>T139+T660+T1551</f>
        <v>103.72204914</v>
      </c>
      <c r="AT138" s="16" t="s">
        <v>72</v>
      </c>
      <c r="AU138" s="16" t="s">
        <v>124</v>
      </c>
      <c r="BK138" s="118">
        <f>BK139+BK660+BK1551</f>
        <v>0</v>
      </c>
    </row>
    <row r="139" spans="2:65" s="11" customFormat="1" ht="25.9" customHeight="1">
      <c r="B139" s="119"/>
      <c r="D139" s="120" t="s">
        <v>72</v>
      </c>
      <c r="E139" s="121" t="s">
        <v>160</v>
      </c>
      <c r="F139" s="121" t="s">
        <v>161</v>
      </c>
      <c r="I139" s="122"/>
      <c r="J139" s="123">
        <f>BK139</f>
        <v>0</v>
      </c>
      <c r="L139" s="119"/>
      <c r="M139" s="124"/>
      <c r="P139" s="125">
        <f>P140+P227+P266+P437+P639+P656</f>
        <v>0</v>
      </c>
      <c r="R139" s="125">
        <f>R140+R227+R266+R437+R639+R656</f>
        <v>34.448667949999994</v>
      </c>
      <c r="T139" s="126">
        <f>T140+T227+T266+T437+T639+T656</f>
        <v>60.629795000000009</v>
      </c>
      <c r="AR139" s="120" t="s">
        <v>81</v>
      </c>
      <c r="AT139" s="127" t="s">
        <v>72</v>
      </c>
      <c r="AU139" s="127" t="s">
        <v>73</v>
      </c>
      <c r="AY139" s="120" t="s">
        <v>162</v>
      </c>
      <c r="BK139" s="128">
        <f>BK140+BK227+BK266+BK437+BK639+BK656</f>
        <v>0</v>
      </c>
    </row>
    <row r="140" spans="2:65" s="11" customFormat="1" ht="22.9" customHeight="1">
      <c r="B140" s="119"/>
      <c r="D140" s="120" t="s">
        <v>72</v>
      </c>
      <c r="E140" s="129" t="s">
        <v>163</v>
      </c>
      <c r="F140" s="129" t="s">
        <v>164</v>
      </c>
      <c r="I140" s="122"/>
      <c r="J140" s="130">
        <f>BK140</f>
        <v>0</v>
      </c>
      <c r="L140" s="119"/>
      <c r="M140" s="124"/>
      <c r="P140" s="125">
        <f>SUM(P141:P226)</f>
        <v>0</v>
      </c>
      <c r="R140" s="125">
        <f>SUM(R141:R226)</f>
        <v>10.863798060000001</v>
      </c>
      <c r="T140" s="126">
        <f>SUM(T141:T226)</f>
        <v>0</v>
      </c>
      <c r="AR140" s="120" t="s">
        <v>81</v>
      </c>
      <c r="AT140" s="127" t="s">
        <v>72</v>
      </c>
      <c r="AU140" s="127" t="s">
        <v>81</v>
      </c>
      <c r="AY140" s="120" t="s">
        <v>162</v>
      </c>
      <c r="BK140" s="128">
        <f>SUM(BK141:BK226)</f>
        <v>0</v>
      </c>
    </row>
    <row r="141" spans="2:65" s="1" customFormat="1" ht="24.2" customHeight="1">
      <c r="B141" s="31"/>
      <c r="C141" s="131" t="s">
        <v>81</v>
      </c>
      <c r="D141" s="131" t="s">
        <v>165</v>
      </c>
      <c r="E141" s="132" t="s">
        <v>166</v>
      </c>
      <c r="F141" s="133" t="s">
        <v>167</v>
      </c>
      <c r="G141" s="134" t="s">
        <v>168</v>
      </c>
      <c r="H141" s="135">
        <v>1.3680000000000001</v>
      </c>
      <c r="I141" s="136"/>
      <c r="J141" s="137">
        <f>ROUND(I141*H141,2)</f>
        <v>0</v>
      </c>
      <c r="K141" s="133" t="s">
        <v>169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1.8774999999999999</v>
      </c>
      <c r="R141" s="140">
        <f>Q141*H141</f>
        <v>2.5684200000000001</v>
      </c>
      <c r="S141" s="140">
        <v>0</v>
      </c>
      <c r="T141" s="141">
        <f>S141*H141</f>
        <v>0</v>
      </c>
      <c r="AR141" s="142" t="s">
        <v>170</v>
      </c>
      <c r="AT141" s="142" t="s">
        <v>165</v>
      </c>
      <c r="AU141" s="142" t="s">
        <v>83</v>
      </c>
      <c r="AY141" s="16" t="s">
        <v>162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170</v>
      </c>
      <c r="BM141" s="142" t="s">
        <v>171</v>
      </c>
    </row>
    <row r="142" spans="2:65" s="1" customFormat="1" ht="19.5">
      <c r="B142" s="31"/>
      <c r="D142" s="144" t="s">
        <v>172</v>
      </c>
      <c r="F142" s="145" t="s">
        <v>173</v>
      </c>
      <c r="I142" s="146"/>
      <c r="L142" s="31"/>
      <c r="M142" s="147"/>
      <c r="T142" s="55"/>
      <c r="AT142" s="16" t="s">
        <v>172</v>
      </c>
      <c r="AU142" s="16" t="s">
        <v>83</v>
      </c>
    </row>
    <row r="143" spans="2:65" s="1" customFormat="1">
      <c r="B143" s="31"/>
      <c r="D143" s="148" t="s">
        <v>174</v>
      </c>
      <c r="F143" s="149" t="s">
        <v>175</v>
      </c>
      <c r="I143" s="146"/>
      <c r="L143" s="31"/>
      <c r="M143" s="147"/>
      <c r="T143" s="55"/>
      <c r="AT143" s="16" t="s">
        <v>174</v>
      </c>
      <c r="AU143" s="16" t="s">
        <v>83</v>
      </c>
    </row>
    <row r="144" spans="2:65" s="12" customFormat="1">
      <c r="B144" s="150"/>
      <c r="D144" s="144" t="s">
        <v>176</v>
      </c>
      <c r="E144" s="151" t="s">
        <v>1</v>
      </c>
      <c r="F144" s="152" t="s">
        <v>177</v>
      </c>
      <c r="H144" s="151" t="s">
        <v>1</v>
      </c>
      <c r="I144" s="153"/>
      <c r="L144" s="150"/>
      <c r="M144" s="154"/>
      <c r="T144" s="155"/>
      <c r="AT144" s="151" t="s">
        <v>176</v>
      </c>
      <c r="AU144" s="151" t="s">
        <v>83</v>
      </c>
      <c r="AV144" s="12" t="s">
        <v>81</v>
      </c>
      <c r="AW144" s="12" t="s">
        <v>30</v>
      </c>
      <c r="AX144" s="12" t="s">
        <v>73</v>
      </c>
      <c r="AY144" s="151" t="s">
        <v>162</v>
      </c>
    </row>
    <row r="145" spans="2:65" s="13" customFormat="1">
      <c r="B145" s="156"/>
      <c r="D145" s="144" t="s">
        <v>176</v>
      </c>
      <c r="E145" s="157" t="s">
        <v>1</v>
      </c>
      <c r="F145" s="158" t="s">
        <v>178</v>
      </c>
      <c r="H145" s="159">
        <v>1.3680000000000001</v>
      </c>
      <c r="I145" s="160"/>
      <c r="L145" s="156"/>
      <c r="M145" s="161"/>
      <c r="T145" s="162"/>
      <c r="AT145" s="157" t="s">
        <v>176</v>
      </c>
      <c r="AU145" s="157" t="s">
        <v>83</v>
      </c>
      <c r="AV145" s="13" t="s">
        <v>83</v>
      </c>
      <c r="AW145" s="13" t="s">
        <v>30</v>
      </c>
      <c r="AX145" s="13" t="s">
        <v>73</v>
      </c>
      <c r="AY145" s="157" t="s">
        <v>162</v>
      </c>
    </row>
    <row r="146" spans="2:65" s="14" customFormat="1">
      <c r="B146" s="163"/>
      <c r="D146" s="144" t="s">
        <v>176</v>
      </c>
      <c r="E146" s="164" t="s">
        <v>1</v>
      </c>
      <c r="F146" s="165" t="s">
        <v>179</v>
      </c>
      <c r="H146" s="166">
        <v>1.3680000000000001</v>
      </c>
      <c r="I146" s="167"/>
      <c r="L146" s="163"/>
      <c r="M146" s="168"/>
      <c r="T146" s="169"/>
      <c r="AT146" s="164" t="s">
        <v>176</v>
      </c>
      <c r="AU146" s="164" t="s">
        <v>83</v>
      </c>
      <c r="AV146" s="14" t="s">
        <v>170</v>
      </c>
      <c r="AW146" s="14" t="s">
        <v>30</v>
      </c>
      <c r="AX146" s="14" t="s">
        <v>81</v>
      </c>
      <c r="AY146" s="164" t="s">
        <v>162</v>
      </c>
    </row>
    <row r="147" spans="2:65" s="1" customFormat="1" ht="37.9" customHeight="1">
      <c r="B147" s="31"/>
      <c r="C147" s="131" t="s">
        <v>83</v>
      </c>
      <c r="D147" s="131" t="s">
        <v>165</v>
      </c>
      <c r="E147" s="132" t="s">
        <v>180</v>
      </c>
      <c r="F147" s="133" t="s">
        <v>181</v>
      </c>
      <c r="G147" s="134" t="s">
        <v>182</v>
      </c>
      <c r="H147" s="135">
        <v>9.1199999999999992</v>
      </c>
      <c r="I147" s="136"/>
      <c r="J147" s="137">
        <f>ROUND(I147*H147,2)</f>
        <v>0</v>
      </c>
      <c r="K147" s="133" t="s">
        <v>1</v>
      </c>
      <c r="L147" s="31"/>
      <c r="M147" s="138" t="s">
        <v>1</v>
      </c>
      <c r="N147" s="139" t="s">
        <v>38</v>
      </c>
      <c r="P147" s="140">
        <f>O147*H147</f>
        <v>0</v>
      </c>
      <c r="Q147" s="140">
        <v>0.21251</v>
      </c>
      <c r="R147" s="140">
        <f>Q147*H147</f>
        <v>1.9380911999999999</v>
      </c>
      <c r="S147" s="140">
        <v>0</v>
      </c>
      <c r="T147" s="141">
        <f>S147*H147</f>
        <v>0</v>
      </c>
      <c r="AR147" s="142" t="s">
        <v>170</v>
      </c>
      <c r="AT147" s="142" t="s">
        <v>165</v>
      </c>
      <c r="AU147" s="142" t="s">
        <v>83</v>
      </c>
      <c r="AY147" s="16" t="s">
        <v>162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81</v>
      </c>
      <c r="BK147" s="143">
        <f>ROUND(I147*H147,2)</f>
        <v>0</v>
      </c>
      <c r="BL147" s="16" t="s">
        <v>170</v>
      </c>
      <c r="BM147" s="142" t="s">
        <v>183</v>
      </c>
    </row>
    <row r="148" spans="2:65" s="1" customFormat="1" ht="19.5">
      <c r="B148" s="31"/>
      <c r="D148" s="144" t="s">
        <v>172</v>
      </c>
      <c r="F148" s="145" t="s">
        <v>181</v>
      </c>
      <c r="I148" s="146"/>
      <c r="L148" s="31"/>
      <c r="M148" s="147"/>
      <c r="T148" s="55"/>
      <c r="AT148" s="16" t="s">
        <v>172</v>
      </c>
      <c r="AU148" s="16" t="s">
        <v>83</v>
      </c>
    </row>
    <row r="149" spans="2:65" s="12" customFormat="1">
      <c r="B149" s="150"/>
      <c r="D149" s="144" t="s">
        <v>176</v>
      </c>
      <c r="E149" s="151" t="s">
        <v>1</v>
      </c>
      <c r="F149" s="152" t="s">
        <v>184</v>
      </c>
      <c r="H149" s="151" t="s">
        <v>1</v>
      </c>
      <c r="I149" s="153"/>
      <c r="L149" s="150"/>
      <c r="M149" s="154"/>
      <c r="T149" s="155"/>
      <c r="AT149" s="151" t="s">
        <v>176</v>
      </c>
      <c r="AU149" s="151" t="s">
        <v>83</v>
      </c>
      <c r="AV149" s="12" t="s">
        <v>81</v>
      </c>
      <c r="AW149" s="12" t="s">
        <v>30</v>
      </c>
      <c r="AX149" s="12" t="s">
        <v>73</v>
      </c>
      <c r="AY149" s="151" t="s">
        <v>162</v>
      </c>
    </row>
    <row r="150" spans="2:65" s="13" customFormat="1">
      <c r="B150" s="156"/>
      <c r="D150" s="144" t="s">
        <v>176</v>
      </c>
      <c r="E150" s="157" t="s">
        <v>1</v>
      </c>
      <c r="F150" s="158" t="s">
        <v>185</v>
      </c>
      <c r="H150" s="159">
        <v>9.66</v>
      </c>
      <c r="I150" s="160"/>
      <c r="L150" s="156"/>
      <c r="M150" s="161"/>
      <c r="T150" s="162"/>
      <c r="AT150" s="157" t="s">
        <v>176</v>
      </c>
      <c r="AU150" s="157" t="s">
        <v>83</v>
      </c>
      <c r="AV150" s="13" t="s">
        <v>83</v>
      </c>
      <c r="AW150" s="13" t="s">
        <v>30</v>
      </c>
      <c r="AX150" s="13" t="s">
        <v>73</v>
      </c>
      <c r="AY150" s="157" t="s">
        <v>162</v>
      </c>
    </row>
    <row r="151" spans="2:65" s="12" customFormat="1">
      <c r="B151" s="150"/>
      <c r="D151" s="144" t="s">
        <v>176</v>
      </c>
      <c r="E151" s="151" t="s">
        <v>1</v>
      </c>
      <c r="F151" s="152" t="s">
        <v>186</v>
      </c>
      <c r="H151" s="151" t="s">
        <v>1</v>
      </c>
      <c r="I151" s="153"/>
      <c r="L151" s="150"/>
      <c r="M151" s="154"/>
      <c r="T151" s="155"/>
      <c r="AT151" s="151" t="s">
        <v>176</v>
      </c>
      <c r="AU151" s="151" t="s">
        <v>83</v>
      </c>
      <c r="AV151" s="12" t="s">
        <v>81</v>
      </c>
      <c r="AW151" s="12" t="s">
        <v>30</v>
      </c>
      <c r="AX151" s="12" t="s">
        <v>73</v>
      </c>
      <c r="AY151" s="151" t="s">
        <v>162</v>
      </c>
    </row>
    <row r="152" spans="2:65" s="13" customFormat="1">
      <c r="B152" s="156"/>
      <c r="D152" s="144" t="s">
        <v>176</v>
      </c>
      <c r="E152" s="157" t="s">
        <v>1</v>
      </c>
      <c r="F152" s="158" t="s">
        <v>187</v>
      </c>
      <c r="H152" s="159">
        <v>-0.54</v>
      </c>
      <c r="I152" s="160"/>
      <c r="L152" s="156"/>
      <c r="M152" s="161"/>
      <c r="T152" s="162"/>
      <c r="AT152" s="157" t="s">
        <v>176</v>
      </c>
      <c r="AU152" s="157" t="s">
        <v>83</v>
      </c>
      <c r="AV152" s="13" t="s">
        <v>83</v>
      </c>
      <c r="AW152" s="13" t="s">
        <v>30</v>
      </c>
      <c r="AX152" s="13" t="s">
        <v>73</v>
      </c>
      <c r="AY152" s="157" t="s">
        <v>162</v>
      </c>
    </row>
    <row r="153" spans="2:65" s="14" customFormat="1">
      <c r="B153" s="163"/>
      <c r="D153" s="144" t="s">
        <v>176</v>
      </c>
      <c r="E153" s="164" t="s">
        <v>1</v>
      </c>
      <c r="F153" s="165" t="s">
        <v>179</v>
      </c>
      <c r="H153" s="166">
        <v>9.120000000000001</v>
      </c>
      <c r="I153" s="167"/>
      <c r="L153" s="163"/>
      <c r="M153" s="168"/>
      <c r="T153" s="169"/>
      <c r="AT153" s="164" t="s">
        <v>176</v>
      </c>
      <c r="AU153" s="164" t="s">
        <v>83</v>
      </c>
      <c r="AV153" s="14" t="s">
        <v>170</v>
      </c>
      <c r="AW153" s="14" t="s">
        <v>30</v>
      </c>
      <c r="AX153" s="14" t="s">
        <v>81</v>
      </c>
      <c r="AY153" s="164" t="s">
        <v>162</v>
      </c>
    </row>
    <row r="154" spans="2:65" s="1" customFormat="1" ht="21.75" customHeight="1">
      <c r="B154" s="31"/>
      <c r="C154" s="131" t="s">
        <v>163</v>
      </c>
      <c r="D154" s="131" t="s">
        <v>165</v>
      </c>
      <c r="E154" s="132" t="s">
        <v>188</v>
      </c>
      <c r="F154" s="133" t="s">
        <v>189</v>
      </c>
      <c r="G154" s="134" t="s">
        <v>190</v>
      </c>
      <c r="H154" s="135">
        <v>4</v>
      </c>
      <c r="I154" s="136"/>
      <c r="J154" s="137">
        <f>ROUND(I154*H154,2)</f>
        <v>0</v>
      </c>
      <c r="K154" s="133" t="s">
        <v>169</v>
      </c>
      <c r="L154" s="31"/>
      <c r="M154" s="138" t="s">
        <v>1</v>
      </c>
      <c r="N154" s="139" t="s">
        <v>38</v>
      </c>
      <c r="P154" s="140">
        <f>O154*H154</f>
        <v>0</v>
      </c>
      <c r="Q154" s="140">
        <v>7.2849999999999998E-2</v>
      </c>
      <c r="R154" s="140">
        <f>Q154*H154</f>
        <v>0.29139999999999999</v>
      </c>
      <c r="S154" s="140">
        <v>0</v>
      </c>
      <c r="T154" s="141">
        <f>S154*H154</f>
        <v>0</v>
      </c>
      <c r="AR154" s="142" t="s">
        <v>170</v>
      </c>
      <c r="AT154" s="142" t="s">
        <v>165</v>
      </c>
      <c r="AU154" s="142" t="s">
        <v>83</v>
      </c>
      <c r="AY154" s="16" t="s">
        <v>162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81</v>
      </c>
      <c r="BK154" s="143">
        <f>ROUND(I154*H154,2)</f>
        <v>0</v>
      </c>
      <c r="BL154" s="16" t="s">
        <v>170</v>
      </c>
      <c r="BM154" s="142" t="s">
        <v>191</v>
      </c>
    </row>
    <row r="155" spans="2:65" s="1" customFormat="1" ht="19.5">
      <c r="B155" s="31"/>
      <c r="D155" s="144" t="s">
        <v>172</v>
      </c>
      <c r="F155" s="145" t="s">
        <v>192</v>
      </c>
      <c r="I155" s="146"/>
      <c r="L155" s="31"/>
      <c r="M155" s="147"/>
      <c r="T155" s="55"/>
      <c r="AT155" s="16" t="s">
        <v>172</v>
      </c>
      <c r="AU155" s="16" t="s">
        <v>83</v>
      </c>
    </row>
    <row r="156" spans="2:65" s="1" customFormat="1">
      <c r="B156" s="31"/>
      <c r="D156" s="148" t="s">
        <v>174</v>
      </c>
      <c r="F156" s="149" t="s">
        <v>193</v>
      </c>
      <c r="I156" s="146"/>
      <c r="L156" s="31"/>
      <c r="M156" s="147"/>
      <c r="T156" s="55"/>
      <c r="AT156" s="16" t="s">
        <v>174</v>
      </c>
      <c r="AU156" s="16" t="s">
        <v>83</v>
      </c>
    </row>
    <row r="157" spans="2:65" s="12" customFormat="1">
      <c r="B157" s="150"/>
      <c r="D157" s="144" t="s">
        <v>176</v>
      </c>
      <c r="E157" s="151" t="s">
        <v>1</v>
      </c>
      <c r="F157" s="152" t="s">
        <v>194</v>
      </c>
      <c r="H157" s="151" t="s">
        <v>1</v>
      </c>
      <c r="I157" s="153"/>
      <c r="L157" s="150"/>
      <c r="M157" s="154"/>
      <c r="T157" s="155"/>
      <c r="AT157" s="151" t="s">
        <v>176</v>
      </c>
      <c r="AU157" s="151" t="s">
        <v>83</v>
      </c>
      <c r="AV157" s="12" t="s">
        <v>81</v>
      </c>
      <c r="AW157" s="12" t="s">
        <v>30</v>
      </c>
      <c r="AX157" s="12" t="s">
        <v>73</v>
      </c>
      <c r="AY157" s="151" t="s">
        <v>162</v>
      </c>
    </row>
    <row r="158" spans="2:65" s="13" customFormat="1">
      <c r="B158" s="156"/>
      <c r="D158" s="144" t="s">
        <v>176</v>
      </c>
      <c r="E158" s="157" t="s">
        <v>1</v>
      </c>
      <c r="F158" s="158" t="s">
        <v>170</v>
      </c>
      <c r="H158" s="159">
        <v>4</v>
      </c>
      <c r="I158" s="160"/>
      <c r="L158" s="156"/>
      <c r="M158" s="161"/>
      <c r="T158" s="162"/>
      <c r="AT158" s="157" t="s">
        <v>176</v>
      </c>
      <c r="AU158" s="157" t="s">
        <v>83</v>
      </c>
      <c r="AV158" s="13" t="s">
        <v>83</v>
      </c>
      <c r="AW158" s="13" t="s">
        <v>30</v>
      </c>
      <c r="AX158" s="13" t="s">
        <v>73</v>
      </c>
      <c r="AY158" s="157" t="s">
        <v>162</v>
      </c>
    </row>
    <row r="159" spans="2:65" s="14" customFormat="1">
      <c r="B159" s="163"/>
      <c r="D159" s="144" t="s">
        <v>176</v>
      </c>
      <c r="E159" s="164" t="s">
        <v>1</v>
      </c>
      <c r="F159" s="165" t="s">
        <v>179</v>
      </c>
      <c r="H159" s="166">
        <v>4</v>
      </c>
      <c r="I159" s="167"/>
      <c r="L159" s="163"/>
      <c r="M159" s="168"/>
      <c r="T159" s="169"/>
      <c r="AT159" s="164" t="s">
        <v>176</v>
      </c>
      <c r="AU159" s="164" t="s">
        <v>83</v>
      </c>
      <c r="AV159" s="14" t="s">
        <v>170</v>
      </c>
      <c r="AW159" s="14" t="s">
        <v>30</v>
      </c>
      <c r="AX159" s="14" t="s">
        <v>81</v>
      </c>
      <c r="AY159" s="164" t="s">
        <v>162</v>
      </c>
    </row>
    <row r="160" spans="2:65" s="1" customFormat="1" ht="16.5" customHeight="1">
      <c r="B160" s="31"/>
      <c r="C160" s="131" t="s">
        <v>170</v>
      </c>
      <c r="D160" s="131" t="s">
        <v>165</v>
      </c>
      <c r="E160" s="132" t="s">
        <v>195</v>
      </c>
      <c r="F160" s="133" t="s">
        <v>196</v>
      </c>
      <c r="G160" s="134" t="s">
        <v>168</v>
      </c>
      <c r="H160" s="135">
        <v>0.69699999999999995</v>
      </c>
      <c r="I160" s="136"/>
      <c r="J160" s="137">
        <f>ROUND(I160*H160,2)</f>
        <v>0</v>
      </c>
      <c r="K160" s="133" t="s">
        <v>169</v>
      </c>
      <c r="L160" s="31"/>
      <c r="M160" s="138" t="s">
        <v>1</v>
      </c>
      <c r="N160" s="139" t="s">
        <v>38</v>
      </c>
      <c r="P160" s="140">
        <f>O160*H160</f>
        <v>0</v>
      </c>
      <c r="Q160" s="140">
        <v>1.94302</v>
      </c>
      <c r="R160" s="140">
        <f>Q160*H160</f>
        <v>1.3542849399999999</v>
      </c>
      <c r="S160" s="140">
        <v>0</v>
      </c>
      <c r="T160" s="141">
        <f>S160*H160</f>
        <v>0</v>
      </c>
      <c r="AR160" s="142" t="s">
        <v>170</v>
      </c>
      <c r="AT160" s="142" t="s">
        <v>165</v>
      </c>
      <c r="AU160" s="142" t="s">
        <v>83</v>
      </c>
      <c r="AY160" s="16" t="s">
        <v>162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81</v>
      </c>
      <c r="BK160" s="143">
        <f>ROUND(I160*H160,2)</f>
        <v>0</v>
      </c>
      <c r="BL160" s="16" t="s">
        <v>170</v>
      </c>
      <c r="BM160" s="142" t="s">
        <v>197</v>
      </c>
    </row>
    <row r="161" spans="2:65" s="1" customFormat="1">
      <c r="B161" s="31"/>
      <c r="D161" s="144" t="s">
        <v>172</v>
      </c>
      <c r="F161" s="145" t="s">
        <v>198</v>
      </c>
      <c r="I161" s="146"/>
      <c r="L161" s="31"/>
      <c r="M161" s="147"/>
      <c r="T161" s="55"/>
      <c r="AT161" s="16" t="s">
        <v>172</v>
      </c>
      <c r="AU161" s="16" t="s">
        <v>83</v>
      </c>
    </row>
    <row r="162" spans="2:65" s="1" customFormat="1">
      <c r="B162" s="31"/>
      <c r="D162" s="148" t="s">
        <v>174</v>
      </c>
      <c r="F162" s="149" t="s">
        <v>199</v>
      </c>
      <c r="I162" s="146"/>
      <c r="L162" s="31"/>
      <c r="M162" s="147"/>
      <c r="T162" s="55"/>
      <c r="AT162" s="16" t="s">
        <v>174</v>
      </c>
      <c r="AU162" s="16" t="s">
        <v>83</v>
      </c>
    </row>
    <row r="163" spans="2:65" s="12" customFormat="1">
      <c r="B163" s="150"/>
      <c r="D163" s="144" t="s">
        <v>176</v>
      </c>
      <c r="E163" s="151" t="s">
        <v>1</v>
      </c>
      <c r="F163" s="152" t="s">
        <v>200</v>
      </c>
      <c r="H163" s="151" t="s">
        <v>1</v>
      </c>
      <c r="I163" s="153"/>
      <c r="L163" s="150"/>
      <c r="M163" s="154"/>
      <c r="T163" s="155"/>
      <c r="AT163" s="151" t="s">
        <v>176</v>
      </c>
      <c r="AU163" s="151" t="s">
        <v>83</v>
      </c>
      <c r="AV163" s="12" t="s">
        <v>81</v>
      </c>
      <c r="AW163" s="12" t="s">
        <v>30</v>
      </c>
      <c r="AX163" s="12" t="s">
        <v>73</v>
      </c>
      <c r="AY163" s="151" t="s">
        <v>162</v>
      </c>
    </row>
    <row r="164" spans="2:65" s="13" customFormat="1">
      <c r="B164" s="156"/>
      <c r="D164" s="144" t="s">
        <v>176</v>
      </c>
      <c r="E164" s="157" t="s">
        <v>1</v>
      </c>
      <c r="F164" s="158" t="s">
        <v>201</v>
      </c>
      <c r="H164" s="159">
        <v>0.24</v>
      </c>
      <c r="I164" s="160"/>
      <c r="L164" s="156"/>
      <c r="M164" s="161"/>
      <c r="T164" s="162"/>
      <c r="AT164" s="157" t="s">
        <v>176</v>
      </c>
      <c r="AU164" s="157" t="s">
        <v>83</v>
      </c>
      <c r="AV164" s="13" t="s">
        <v>83</v>
      </c>
      <c r="AW164" s="13" t="s">
        <v>30</v>
      </c>
      <c r="AX164" s="13" t="s">
        <v>73</v>
      </c>
      <c r="AY164" s="157" t="s">
        <v>162</v>
      </c>
    </row>
    <row r="165" spans="2:65" s="13" customFormat="1">
      <c r="B165" s="156"/>
      <c r="D165" s="144" t="s">
        <v>176</v>
      </c>
      <c r="E165" s="157" t="s">
        <v>1</v>
      </c>
      <c r="F165" s="158" t="s">
        <v>202</v>
      </c>
      <c r="H165" s="159">
        <v>0.1</v>
      </c>
      <c r="I165" s="160"/>
      <c r="L165" s="156"/>
      <c r="M165" s="161"/>
      <c r="T165" s="162"/>
      <c r="AT165" s="157" t="s">
        <v>176</v>
      </c>
      <c r="AU165" s="157" t="s">
        <v>83</v>
      </c>
      <c r="AV165" s="13" t="s">
        <v>83</v>
      </c>
      <c r="AW165" s="13" t="s">
        <v>30</v>
      </c>
      <c r="AX165" s="13" t="s">
        <v>73</v>
      </c>
      <c r="AY165" s="157" t="s">
        <v>162</v>
      </c>
    </row>
    <row r="166" spans="2:65" s="13" customFormat="1">
      <c r="B166" s="156"/>
      <c r="D166" s="144" t="s">
        <v>176</v>
      </c>
      <c r="E166" s="157" t="s">
        <v>1</v>
      </c>
      <c r="F166" s="158" t="s">
        <v>203</v>
      </c>
      <c r="H166" s="159">
        <v>0.35699999999999998</v>
      </c>
      <c r="I166" s="160"/>
      <c r="L166" s="156"/>
      <c r="M166" s="161"/>
      <c r="T166" s="162"/>
      <c r="AT166" s="157" t="s">
        <v>176</v>
      </c>
      <c r="AU166" s="157" t="s">
        <v>83</v>
      </c>
      <c r="AV166" s="13" t="s">
        <v>83</v>
      </c>
      <c r="AW166" s="13" t="s">
        <v>30</v>
      </c>
      <c r="AX166" s="13" t="s">
        <v>73</v>
      </c>
      <c r="AY166" s="157" t="s">
        <v>162</v>
      </c>
    </row>
    <row r="167" spans="2:65" s="14" customFormat="1">
      <c r="B167" s="163"/>
      <c r="D167" s="144" t="s">
        <v>176</v>
      </c>
      <c r="E167" s="164" t="s">
        <v>1</v>
      </c>
      <c r="F167" s="165" t="s">
        <v>179</v>
      </c>
      <c r="H167" s="166">
        <v>0.69699999999999995</v>
      </c>
      <c r="I167" s="167"/>
      <c r="L167" s="163"/>
      <c r="M167" s="168"/>
      <c r="T167" s="169"/>
      <c r="AT167" s="164" t="s">
        <v>176</v>
      </c>
      <c r="AU167" s="164" t="s">
        <v>83</v>
      </c>
      <c r="AV167" s="14" t="s">
        <v>170</v>
      </c>
      <c r="AW167" s="14" t="s">
        <v>30</v>
      </c>
      <c r="AX167" s="14" t="s">
        <v>81</v>
      </c>
      <c r="AY167" s="164" t="s">
        <v>162</v>
      </c>
    </row>
    <row r="168" spans="2:65" s="1" customFormat="1" ht="24.2" customHeight="1">
      <c r="B168" s="31"/>
      <c r="C168" s="131" t="s">
        <v>204</v>
      </c>
      <c r="D168" s="131" t="s">
        <v>165</v>
      </c>
      <c r="E168" s="132" t="s">
        <v>205</v>
      </c>
      <c r="F168" s="133" t="s">
        <v>206</v>
      </c>
      <c r="G168" s="134" t="s">
        <v>207</v>
      </c>
      <c r="H168" s="135">
        <v>0.11700000000000001</v>
      </c>
      <c r="I168" s="136"/>
      <c r="J168" s="137">
        <f>ROUND(I168*H168,2)</f>
        <v>0</v>
      </c>
      <c r="K168" s="133" t="s">
        <v>169</v>
      </c>
      <c r="L168" s="31"/>
      <c r="M168" s="138" t="s">
        <v>1</v>
      </c>
      <c r="N168" s="139" t="s">
        <v>38</v>
      </c>
      <c r="P168" s="140">
        <f>O168*H168</f>
        <v>0</v>
      </c>
      <c r="Q168" s="140">
        <v>1.0900000000000001</v>
      </c>
      <c r="R168" s="140">
        <f>Q168*H168</f>
        <v>0.12753</v>
      </c>
      <c r="S168" s="140">
        <v>0</v>
      </c>
      <c r="T168" s="141">
        <f>S168*H168</f>
        <v>0</v>
      </c>
      <c r="AR168" s="142" t="s">
        <v>170</v>
      </c>
      <c r="AT168" s="142" t="s">
        <v>165</v>
      </c>
      <c r="AU168" s="142" t="s">
        <v>83</v>
      </c>
      <c r="AY168" s="16" t="s">
        <v>162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81</v>
      </c>
      <c r="BK168" s="143">
        <f>ROUND(I168*H168,2)</f>
        <v>0</v>
      </c>
      <c r="BL168" s="16" t="s">
        <v>170</v>
      </c>
      <c r="BM168" s="142" t="s">
        <v>208</v>
      </c>
    </row>
    <row r="169" spans="2:65" s="1" customFormat="1" ht="19.5">
      <c r="B169" s="31"/>
      <c r="D169" s="144" t="s">
        <v>172</v>
      </c>
      <c r="F169" s="145" t="s">
        <v>209</v>
      </c>
      <c r="I169" s="146"/>
      <c r="L169" s="31"/>
      <c r="M169" s="147"/>
      <c r="T169" s="55"/>
      <c r="AT169" s="16" t="s">
        <v>172</v>
      </c>
      <c r="AU169" s="16" t="s">
        <v>83</v>
      </c>
    </row>
    <row r="170" spans="2:65" s="1" customFormat="1">
      <c r="B170" s="31"/>
      <c r="D170" s="148" t="s">
        <v>174</v>
      </c>
      <c r="F170" s="149" t="s">
        <v>210</v>
      </c>
      <c r="I170" s="146"/>
      <c r="L170" s="31"/>
      <c r="M170" s="147"/>
      <c r="T170" s="55"/>
      <c r="AT170" s="16" t="s">
        <v>174</v>
      </c>
      <c r="AU170" s="16" t="s">
        <v>83</v>
      </c>
    </row>
    <row r="171" spans="2:65" s="12" customFormat="1">
      <c r="B171" s="150"/>
      <c r="D171" s="144" t="s">
        <v>176</v>
      </c>
      <c r="E171" s="151" t="s">
        <v>1</v>
      </c>
      <c r="F171" s="152" t="s">
        <v>211</v>
      </c>
      <c r="H171" s="151" t="s">
        <v>1</v>
      </c>
      <c r="I171" s="153"/>
      <c r="L171" s="150"/>
      <c r="M171" s="154"/>
      <c r="T171" s="155"/>
      <c r="AT171" s="151" t="s">
        <v>176</v>
      </c>
      <c r="AU171" s="151" t="s">
        <v>83</v>
      </c>
      <c r="AV171" s="12" t="s">
        <v>81</v>
      </c>
      <c r="AW171" s="12" t="s">
        <v>30</v>
      </c>
      <c r="AX171" s="12" t="s">
        <v>73</v>
      </c>
      <c r="AY171" s="151" t="s">
        <v>162</v>
      </c>
    </row>
    <row r="172" spans="2:65" s="13" customFormat="1">
      <c r="B172" s="156"/>
      <c r="D172" s="144" t="s">
        <v>176</v>
      </c>
      <c r="E172" s="157" t="s">
        <v>1</v>
      </c>
      <c r="F172" s="158" t="s">
        <v>212</v>
      </c>
      <c r="H172" s="159">
        <v>0.11700000000000001</v>
      </c>
      <c r="I172" s="160"/>
      <c r="L172" s="156"/>
      <c r="M172" s="161"/>
      <c r="T172" s="162"/>
      <c r="AT172" s="157" t="s">
        <v>176</v>
      </c>
      <c r="AU172" s="157" t="s">
        <v>83</v>
      </c>
      <c r="AV172" s="13" t="s">
        <v>83</v>
      </c>
      <c r="AW172" s="13" t="s">
        <v>30</v>
      </c>
      <c r="AX172" s="13" t="s">
        <v>73</v>
      </c>
      <c r="AY172" s="157" t="s">
        <v>162</v>
      </c>
    </row>
    <row r="173" spans="2:65" s="14" customFormat="1">
      <c r="B173" s="163"/>
      <c r="D173" s="144" t="s">
        <v>176</v>
      </c>
      <c r="E173" s="164" t="s">
        <v>1</v>
      </c>
      <c r="F173" s="165" t="s">
        <v>179</v>
      </c>
      <c r="H173" s="166">
        <v>0.11700000000000001</v>
      </c>
      <c r="I173" s="167"/>
      <c r="L173" s="163"/>
      <c r="M173" s="168"/>
      <c r="T173" s="169"/>
      <c r="AT173" s="164" t="s">
        <v>176</v>
      </c>
      <c r="AU173" s="164" t="s">
        <v>83</v>
      </c>
      <c r="AV173" s="14" t="s">
        <v>170</v>
      </c>
      <c r="AW173" s="14" t="s">
        <v>30</v>
      </c>
      <c r="AX173" s="14" t="s">
        <v>81</v>
      </c>
      <c r="AY173" s="164" t="s">
        <v>162</v>
      </c>
    </row>
    <row r="174" spans="2:65" s="1" customFormat="1" ht="24.2" customHeight="1">
      <c r="B174" s="31"/>
      <c r="C174" s="131" t="s">
        <v>213</v>
      </c>
      <c r="D174" s="131" t="s">
        <v>165</v>
      </c>
      <c r="E174" s="132" t="s">
        <v>214</v>
      </c>
      <c r="F174" s="133" t="s">
        <v>215</v>
      </c>
      <c r="G174" s="134" t="s">
        <v>207</v>
      </c>
      <c r="H174" s="135">
        <v>0.28100000000000003</v>
      </c>
      <c r="I174" s="136"/>
      <c r="J174" s="137">
        <f>ROUND(I174*H174,2)</f>
        <v>0</v>
      </c>
      <c r="K174" s="133" t="s">
        <v>169</v>
      </c>
      <c r="L174" s="31"/>
      <c r="M174" s="138" t="s">
        <v>1</v>
      </c>
      <c r="N174" s="139" t="s">
        <v>38</v>
      </c>
      <c r="P174" s="140">
        <f>O174*H174</f>
        <v>0</v>
      </c>
      <c r="Q174" s="140">
        <v>1.0900000000000001</v>
      </c>
      <c r="R174" s="140">
        <f>Q174*H174</f>
        <v>0.30629000000000006</v>
      </c>
      <c r="S174" s="140">
        <v>0</v>
      </c>
      <c r="T174" s="141">
        <f>S174*H174</f>
        <v>0</v>
      </c>
      <c r="AR174" s="142" t="s">
        <v>170</v>
      </c>
      <c r="AT174" s="142" t="s">
        <v>165</v>
      </c>
      <c r="AU174" s="142" t="s">
        <v>83</v>
      </c>
      <c r="AY174" s="16" t="s">
        <v>162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81</v>
      </c>
      <c r="BK174" s="143">
        <f>ROUND(I174*H174,2)</f>
        <v>0</v>
      </c>
      <c r="BL174" s="16" t="s">
        <v>170</v>
      </c>
      <c r="BM174" s="142" t="s">
        <v>216</v>
      </c>
    </row>
    <row r="175" spans="2:65" s="1" customFormat="1" ht="19.5">
      <c r="B175" s="31"/>
      <c r="D175" s="144" t="s">
        <v>172</v>
      </c>
      <c r="F175" s="145" t="s">
        <v>217</v>
      </c>
      <c r="I175" s="146"/>
      <c r="L175" s="31"/>
      <c r="M175" s="147"/>
      <c r="T175" s="55"/>
      <c r="AT175" s="16" t="s">
        <v>172</v>
      </c>
      <c r="AU175" s="16" t="s">
        <v>83</v>
      </c>
    </row>
    <row r="176" spans="2:65" s="1" customFormat="1">
      <c r="B176" s="31"/>
      <c r="D176" s="148" t="s">
        <v>174</v>
      </c>
      <c r="F176" s="149" t="s">
        <v>218</v>
      </c>
      <c r="I176" s="146"/>
      <c r="L176" s="31"/>
      <c r="M176" s="147"/>
      <c r="T176" s="55"/>
      <c r="AT176" s="16" t="s">
        <v>174</v>
      </c>
      <c r="AU176" s="16" t="s">
        <v>83</v>
      </c>
    </row>
    <row r="177" spans="2:65" s="12" customFormat="1">
      <c r="B177" s="150"/>
      <c r="D177" s="144" t="s">
        <v>176</v>
      </c>
      <c r="E177" s="151" t="s">
        <v>1</v>
      </c>
      <c r="F177" s="152" t="s">
        <v>219</v>
      </c>
      <c r="H177" s="151" t="s">
        <v>1</v>
      </c>
      <c r="I177" s="153"/>
      <c r="L177" s="150"/>
      <c r="M177" s="154"/>
      <c r="T177" s="155"/>
      <c r="AT177" s="151" t="s">
        <v>176</v>
      </c>
      <c r="AU177" s="151" t="s">
        <v>83</v>
      </c>
      <c r="AV177" s="12" t="s">
        <v>81</v>
      </c>
      <c r="AW177" s="12" t="s">
        <v>30</v>
      </c>
      <c r="AX177" s="12" t="s">
        <v>73</v>
      </c>
      <c r="AY177" s="151" t="s">
        <v>162</v>
      </c>
    </row>
    <row r="178" spans="2:65" s="13" customFormat="1">
      <c r="B178" s="156"/>
      <c r="D178" s="144" t="s">
        <v>176</v>
      </c>
      <c r="E178" s="157" t="s">
        <v>1</v>
      </c>
      <c r="F178" s="158" t="s">
        <v>220</v>
      </c>
      <c r="H178" s="159">
        <v>5.8000000000000003E-2</v>
      </c>
      <c r="I178" s="160"/>
      <c r="L178" s="156"/>
      <c r="M178" s="161"/>
      <c r="T178" s="162"/>
      <c r="AT178" s="157" t="s">
        <v>176</v>
      </c>
      <c r="AU178" s="157" t="s">
        <v>83</v>
      </c>
      <c r="AV178" s="13" t="s">
        <v>83</v>
      </c>
      <c r="AW178" s="13" t="s">
        <v>30</v>
      </c>
      <c r="AX178" s="13" t="s">
        <v>73</v>
      </c>
      <c r="AY178" s="157" t="s">
        <v>162</v>
      </c>
    </row>
    <row r="179" spans="2:65" s="12" customFormat="1">
      <c r="B179" s="150"/>
      <c r="D179" s="144" t="s">
        <v>176</v>
      </c>
      <c r="E179" s="151" t="s">
        <v>1</v>
      </c>
      <c r="F179" s="152" t="s">
        <v>221</v>
      </c>
      <c r="H179" s="151" t="s">
        <v>1</v>
      </c>
      <c r="I179" s="153"/>
      <c r="L179" s="150"/>
      <c r="M179" s="154"/>
      <c r="T179" s="155"/>
      <c r="AT179" s="151" t="s">
        <v>176</v>
      </c>
      <c r="AU179" s="151" t="s">
        <v>83</v>
      </c>
      <c r="AV179" s="12" t="s">
        <v>81</v>
      </c>
      <c r="AW179" s="12" t="s">
        <v>30</v>
      </c>
      <c r="AX179" s="12" t="s">
        <v>73</v>
      </c>
      <c r="AY179" s="151" t="s">
        <v>162</v>
      </c>
    </row>
    <row r="180" spans="2:65" s="13" customFormat="1">
      <c r="B180" s="156"/>
      <c r="D180" s="144" t="s">
        <v>176</v>
      </c>
      <c r="E180" s="157" t="s">
        <v>1</v>
      </c>
      <c r="F180" s="158" t="s">
        <v>222</v>
      </c>
      <c r="H180" s="159">
        <v>0.223</v>
      </c>
      <c r="I180" s="160"/>
      <c r="L180" s="156"/>
      <c r="M180" s="161"/>
      <c r="T180" s="162"/>
      <c r="AT180" s="157" t="s">
        <v>176</v>
      </c>
      <c r="AU180" s="157" t="s">
        <v>83</v>
      </c>
      <c r="AV180" s="13" t="s">
        <v>83</v>
      </c>
      <c r="AW180" s="13" t="s">
        <v>30</v>
      </c>
      <c r="AX180" s="13" t="s">
        <v>73</v>
      </c>
      <c r="AY180" s="157" t="s">
        <v>162</v>
      </c>
    </row>
    <row r="181" spans="2:65" s="14" customFormat="1">
      <c r="B181" s="163"/>
      <c r="D181" s="144" t="s">
        <v>176</v>
      </c>
      <c r="E181" s="164" t="s">
        <v>1</v>
      </c>
      <c r="F181" s="165" t="s">
        <v>179</v>
      </c>
      <c r="H181" s="166">
        <v>0.28100000000000003</v>
      </c>
      <c r="I181" s="167"/>
      <c r="L181" s="163"/>
      <c r="M181" s="168"/>
      <c r="T181" s="169"/>
      <c r="AT181" s="164" t="s">
        <v>176</v>
      </c>
      <c r="AU181" s="164" t="s">
        <v>83</v>
      </c>
      <c r="AV181" s="14" t="s">
        <v>170</v>
      </c>
      <c r="AW181" s="14" t="s">
        <v>30</v>
      </c>
      <c r="AX181" s="14" t="s">
        <v>81</v>
      </c>
      <c r="AY181" s="164" t="s">
        <v>162</v>
      </c>
    </row>
    <row r="182" spans="2:65" s="1" customFormat="1" ht="24.2" customHeight="1">
      <c r="B182" s="31"/>
      <c r="C182" s="131" t="s">
        <v>223</v>
      </c>
      <c r="D182" s="131" t="s">
        <v>165</v>
      </c>
      <c r="E182" s="132" t="s">
        <v>224</v>
      </c>
      <c r="F182" s="133" t="s">
        <v>225</v>
      </c>
      <c r="G182" s="134" t="s">
        <v>182</v>
      </c>
      <c r="H182" s="135">
        <v>0.92</v>
      </c>
      <c r="I182" s="136"/>
      <c r="J182" s="137">
        <f>ROUND(I182*H182,2)</f>
        <v>0</v>
      </c>
      <c r="K182" s="133" t="s">
        <v>169</v>
      </c>
      <c r="L182" s="31"/>
      <c r="M182" s="138" t="s">
        <v>1</v>
      </c>
      <c r="N182" s="139" t="s">
        <v>38</v>
      </c>
      <c r="P182" s="140">
        <f>O182*H182</f>
        <v>0</v>
      </c>
      <c r="Q182" s="140">
        <v>0.12812999999999999</v>
      </c>
      <c r="R182" s="140">
        <f>Q182*H182</f>
        <v>0.1178796</v>
      </c>
      <c r="S182" s="140">
        <v>0</v>
      </c>
      <c r="T182" s="141">
        <f>S182*H182</f>
        <v>0</v>
      </c>
      <c r="AR182" s="142" t="s">
        <v>170</v>
      </c>
      <c r="AT182" s="142" t="s">
        <v>165</v>
      </c>
      <c r="AU182" s="142" t="s">
        <v>83</v>
      </c>
      <c r="AY182" s="16" t="s">
        <v>162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81</v>
      </c>
      <c r="BK182" s="143">
        <f>ROUND(I182*H182,2)</f>
        <v>0</v>
      </c>
      <c r="BL182" s="16" t="s">
        <v>170</v>
      </c>
      <c r="BM182" s="142" t="s">
        <v>226</v>
      </c>
    </row>
    <row r="183" spans="2:65" s="1" customFormat="1" ht="19.5">
      <c r="B183" s="31"/>
      <c r="D183" s="144" t="s">
        <v>172</v>
      </c>
      <c r="F183" s="145" t="s">
        <v>227</v>
      </c>
      <c r="I183" s="146"/>
      <c r="L183" s="31"/>
      <c r="M183" s="147"/>
      <c r="T183" s="55"/>
      <c r="AT183" s="16" t="s">
        <v>172</v>
      </c>
      <c r="AU183" s="16" t="s">
        <v>83</v>
      </c>
    </row>
    <row r="184" spans="2:65" s="1" customFormat="1">
      <c r="B184" s="31"/>
      <c r="D184" s="148" t="s">
        <v>174</v>
      </c>
      <c r="F184" s="149" t="s">
        <v>228</v>
      </c>
      <c r="I184" s="146"/>
      <c r="L184" s="31"/>
      <c r="M184" s="147"/>
      <c r="T184" s="55"/>
      <c r="AT184" s="16" t="s">
        <v>174</v>
      </c>
      <c r="AU184" s="16" t="s">
        <v>83</v>
      </c>
    </row>
    <row r="185" spans="2:65" s="12" customFormat="1">
      <c r="B185" s="150"/>
      <c r="D185" s="144" t="s">
        <v>176</v>
      </c>
      <c r="E185" s="151" t="s">
        <v>1</v>
      </c>
      <c r="F185" s="152" t="s">
        <v>229</v>
      </c>
      <c r="H185" s="151" t="s">
        <v>1</v>
      </c>
      <c r="I185" s="153"/>
      <c r="L185" s="150"/>
      <c r="M185" s="154"/>
      <c r="T185" s="155"/>
      <c r="AT185" s="151" t="s">
        <v>176</v>
      </c>
      <c r="AU185" s="151" t="s">
        <v>83</v>
      </c>
      <c r="AV185" s="12" t="s">
        <v>81</v>
      </c>
      <c r="AW185" s="12" t="s">
        <v>30</v>
      </c>
      <c r="AX185" s="12" t="s">
        <v>73</v>
      </c>
      <c r="AY185" s="151" t="s">
        <v>162</v>
      </c>
    </row>
    <row r="186" spans="2:65" s="13" customFormat="1">
      <c r="B186" s="156"/>
      <c r="D186" s="144" t="s">
        <v>176</v>
      </c>
      <c r="E186" s="157" t="s">
        <v>1</v>
      </c>
      <c r="F186" s="158" t="s">
        <v>230</v>
      </c>
      <c r="H186" s="159">
        <v>0.92</v>
      </c>
      <c r="I186" s="160"/>
      <c r="L186" s="156"/>
      <c r="M186" s="161"/>
      <c r="T186" s="162"/>
      <c r="AT186" s="157" t="s">
        <v>176</v>
      </c>
      <c r="AU186" s="157" t="s">
        <v>83</v>
      </c>
      <c r="AV186" s="13" t="s">
        <v>83</v>
      </c>
      <c r="AW186" s="13" t="s">
        <v>30</v>
      </c>
      <c r="AX186" s="13" t="s">
        <v>73</v>
      </c>
      <c r="AY186" s="157" t="s">
        <v>162</v>
      </c>
    </row>
    <row r="187" spans="2:65" s="14" customFormat="1">
      <c r="B187" s="163"/>
      <c r="D187" s="144" t="s">
        <v>176</v>
      </c>
      <c r="E187" s="164" t="s">
        <v>1</v>
      </c>
      <c r="F187" s="165" t="s">
        <v>179</v>
      </c>
      <c r="H187" s="166">
        <v>0.92</v>
      </c>
      <c r="I187" s="167"/>
      <c r="L187" s="163"/>
      <c r="M187" s="168"/>
      <c r="T187" s="169"/>
      <c r="AT187" s="164" t="s">
        <v>176</v>
      </c>
      <c r="AU187" s="164" t="s">
        <v>83</v>
      </c>
      <c r="AV187" s="14" t="s">
        <v>170</v>
      </c>
      <c r="AW187" s="14" t="s">
        <v>30</v>
      </c>
      <c r="AX187" s="14" t="s">
        <v>81</v>
      </c>
      <c r="AY187" s="164" t="s">
        <v>162</v>
      </c>
    </row>
    <row r="188" spans="2:65" s="1" customFormat="1" ht="24.2" customHeight="1">
      <c r="B188" s="31"/>
      <c r="C188" s="131" t="s">
        <v>231</v>
      </c>
      <c r="D188" s="131" t="s">
        <v>165</v>
      </c>
      <c r="E188" s="132" t="s">
        <v>232</v>
      </c>
      <c r="F188" s="133" t="s">
        <v>233</v>
      </c>
      <c r="G188" s="134" t="s">
        <v>234</v>
      </c>
      <c r="H188" s="135">
        <v>1.05</v>
      </c>
      <c r="I188" s="136"/>
      <c r="J188" s="137">
        <f>ROUND(I188*H188,2)</f>
        <v>0</v>
      </c>
      <c r="K188" s="133" t="s">
        <v>169</v>
      </c>
      <c r="L188" s="31"/>
      <c r="M188" s="138" t="s">
        <v>1</v>
      </c>
      <c r="N188" s="139" t="s">
        <v>38</v>
      </c>
      <c r="P188" s="140">
        <f>O188*H188</f>
        <v>0</v>
      </c>
      <c r="Q188" s="140">
        <v>1.2E-4</v>
      </c>
      <c r="R188" s="140">
        <f>Q188*H188</f>
        <v>1.26E-4</v>
      </c>
      <c r="S188" s="140">
        <v>0</v>
      </c>
      <c r="T188" s="141">
        <f>S188*H188</f>
        <v>0</v>
      </c>
      <c r="AR188" s="142" t="s">
        <v>170</v>
      </c>
      <c r="AT188" s="142" t="s">
        <v>165</v>
      </c>
      <c r="AU188" s="142" t="s">
        <v>83</v>
      </c>
      <c r="AY188" s="16" t="s">
        <v>162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81</v>
      </c>
      <c r="BK188" s="143">
        <f>ROUND(I188*H188,2)</f>
        <v>0</v>
      </c>
      <c r="BL188" s="16" t="s">
        <v>170</v>
      </c>
      <c r="BM188" s="142" t="s">
        <v>235</v>
      </c>
    </row>
    <row r="189" spans="2:65" s="1" customFormat="1">
      <c r="B189" s="31"/>
      <c r="D189" s="144" t="s">
        <v>172</v>
      </c>
      <c r="F189" s="145" t="s">
        <v>236</v>
      </c>
      <c r="I189" s="146"/>
      <c r="L189" s="31"/>
      <c r="M189" s="147"/>
      <c r="T189" s="55"/>
      <c r="AT189" s="16" t="s">
        <v>172</v>
      </c>
      <c r="AU189" s="16" t="s">
        <v>83</v>
      </c>
    </row>
    <row r="190" spans="2:65" s="1" customFormat="1">
      <c r="B190" s="31"/>
      <c r="D190" s="148" t="s">
        <v>174</v>
      </c>
      <c r="F190" s="149" t="s">
        <v>237</v>
      </c>
      <c r="I190" s="146"/>
      <c r="L190" s="31"/>
      <c r="M190" s="147"/>
      <c r="T190" s="55"/>
      <c r="AT190" s="16" t="s">
        <v>174</v>
      </c>
      <c r="AU190" s="16" t="s">
        <v>83</v>
      </c>
    </row>
    <row r="191" spans="2:65" s="12" customFormat="1">
      <c r="B191" s="150"/>
      <c r="D191" s="144" t="s">
        <v>176</v>
      </c>
      <c r="E191" s="151" t="s">
        <v>1</v>
      </c>
      <c r="F191" s="152" t="s">
        <v>229</v>
      </c>
      <c r="H191" s="151" t="s">
        <v>1</v>
      </c>
      <c r="I191" s="153"/>
      <c r="L191" s="150"/>
      <c r="M191" s="154"/>
      <c r="T191" s="155"/>
      <c r="AT191" s="151" t="s">
        <v>176</v>
      </c>
      <c r="AU191" s="151" t="s">
        <v>83</v>
      </c>
      <c r="AV191" s="12" t="s">
        <v>81</v>
      </c>
      <c r="AW191" s="12" t="s">
        <v>30</v>
      </c>
      <c r="AX191" s="12" t="s">
        <v>73</v>
      </c>
      <c r="AY191" s="151" t="s">
        <v>162</v>
      </c>
    </row>
    <row r="192" spans="2:65" s="13" customFormat="1">
      <c r="B192" s="156"/>
      <c r="D192" s="144" t="s">
        <v>176</v>
      </c>
      <c r="E192" s="157" t="s">
        <v>1</v>
      </c>
      <c r="F192" s="158" t="s">
        <v>238</v>
      </c>
      <c r="H192" s="159">
        <v>1.05</v>
      </c>
      <c r="I192" s="160"/>
      <c r="L192" s="156"/>
      <c r="M192" s="161"/>
      <c r="T192" s="162"/>
      <c r="AT192" s="157" t="s">
        <v>176</v>
      </c>
      <c r="AU192" s="157" t="s">
        <v>83</v>
      </c>
      <c r="AV192" s="13" t="s">
        <v>83</v>
      </c>
      <c r="AW192" s="13" t="s">
        <v>30</v>
      </c>
      <c r="AX192" s="13" t="s">
        <v>73</v>
      </c>
      <c r="AY192" s="157" t="s">
        <v>162</v>
      </c>
    </row>
    <row r="193" spans="2:65" s="14" customFormat="1">
      <c r="B193" s="163"/>
      <c r="D193" s="144" t="s">
        <v>176</v>
      </c>
      <c r="E193" s="164" t="s">
        <v>1</v>
      </c>
      <c r="F193" s="165" t="s">
        <v>179</v>
      </c>
      <c r="H193" s="166">
        <v>1.05</v>
      </c>
      <c r="I193" s="167"/>
      <c r="L193" s="163"/>
      <c r="M193" s="168"/>
      <c r="T193" s="169"/>
      <c r="AT193" s="164" t="s">
        <v>176</v>
      </c>
      <c r="AU193" s="164" t="s">
        <v>83</v>
      </c>
      <c r="AV193" s="14" t="s">
        <v>170</v>
      </c>
      <c r="AW193" s="14" t="s">
        <v>30</v>
      </c>
      <c r="AX193" s="14" t="s">
        <v>81</v>
      </c>
      <c r="AY193" s="164" t="s">
        <v>162</v>
      </c>
    </row>
    <row r="194" spans="2:65" s="1" customFormat="1" ht="24.2" customHeight="1">
      <c r="B194" s="31"/>
      <c r="C194" s="131" t="s">
        <v>239</v>
      </c>
      <c r="D194" s="131" t="s">
        <v>165</v>
      </c>
      <c r="E194" s="132" t="s">
        <v>240</v>
      </c>
      <c r="F194" s="133" t="s">
        <v>241</v>
      </c>
      <c r="G194" s="134" t="s">
        <v>234</v>
      </c>
      <c r="H194" s="135">
        <v>12.4</v>
      </c>
      <c r="I194" s="136"/>
      <c r="J194" s="137">
        <f>ROUND(I194*H194,2)</f>
        <v>0</v>
      </c>
      <c r="K194" s="133" t="s">
        <v>169</v>
      </c>
      <c r="L194" s="31"/>
      <c r="M194" s="138" t="s">
        <v>1</v>
      </c>
      <c r="N194" s="139" t="s">
        <v>38</v>
      </c>
      <c r="P194" s="140">
        <f>O194*H194</f>
        <v>0</v>
      </c>
      <c r="Q194" s="140">
        <v>1.2999999999999999E-4</v>
      </c>
      <c r="R194" s="140">
        <f>Q194*H194</f>
        <v>1.6119999999999999E-3</v>
      </c>
      <c r="S194" s="140">
        <v>0</v>
      </c>
      <c r="T194" s="141">
        <f>S194*H194</f>
        <v>0</v>
      </c>
      <c r="AR194" s="142" t="s">
        <v>170</v>
      </c>
      <c r="AT194" s="142" t="s">
        <v>165</v>
      </c>
      <c r="AU194" s="142" t="s">
        <v>83</v>
      </c>
      <c r="AY194" s="16" t="s">
        <v>162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81</v>
      </c>
      <c r="BK194" s="143">
        <f>ROUND(I194*H194,2)</f>
        <v>0</v>
      </c>
      <c r="BL194" s="16" t="s">
        <v>170</v>
      </c>
      <c r="BM194" s="142" t="s">
        <v>242</v>
      </c>
    </row>
    <row r="195" spans="2:65" s="1" customFormat="1">
      <c r="B195" s="31"/>
      <c r="D195" s="144" t="s">
        <v>172</v>
      </c>
      <c r="F195" s="145" t="s">
        <v>243</v>
      </c>
      <c r="I195" s="146"/>
      <c r="L195" s="31"/>
      <c r="M195" s="147"/>
      <c r="T195" s="55"/>
      <c r="AT195" s="16" t="s">
        <v>172</v>
      </c>
      <c r="AU195" s="16" t="s">
        <v>83</v>
      </c>
    </row>
    <row r="196" spans="2:65" s="1" customFormat="1">
      <c r="B196" s="31"/>
      <c r="D196" s="148" t="s">
        <v>174</v>
      </c>
      <c r="F196" s="149" t="s">
        <v>244</v>
      </c>
      <c r="I196" s="146"/>
      <c r="L196" s="31"/>
      <c r="M196" s="147"/>
      <c r="T196" s="55"/>
      <c r="AT196" s="16" t="s">
        <v>174</v>
      </c>
      <c r="AU196" s="16" t="s">
        <v>83</v>
      </c>
    </row>
    <row r="197" spans="2:65" s="12" customFormat="1">
      <c r="B197" s="150"/>
      <c r="D197" s="144" t="s">
        <v>176</v>
      </c>
      <c r="E197" s="151" t="s">
        <v>1</v>
      </c>
      <c r="F197" s="152" t="s">
        <v>245</v>
      </c>
      <c r="H197" s="151" t="s">
        <v>1</v>
      </c>
      <c r="I197" s="153"/>
      <c r="L197" s="150"/>
      <c r="M197" s="154"/>
      <c r="T197" s="155"/>
      <c r="AT197" s="151" t="s">
        <v>176</v>
      </c>
      <c r="AU197" s="151" t="s">
        <v>83</v>
      </c>
      <c r="AV197" s="12" t="s">
        <v>81</v>
      </c>
      <c r="AW197" s="12" t="s">
        <v>30</v>
      </c>
      <c r="AX197" s="12" t="s">
        <v>73</v>
      </c>
      <c r="AY197" s="151" t="s">
        <v>162</v>
      </c>
    </row>
    <row r="198" spans="2:65" s="13" customFormat="1">
      <c r="B198" s="156"/>
      <c r="D198" s="144" t="s">
        <v>176</v>
      </c>
      <c r="E198" s="157" t="s">
        <v>1</v>
      </c>
      <c r="F198" s="158" t="s">
        <v>246</v>
      </c>
      <c r="H198" s="159">
        <v>7.6</v>
      </c>
      <c r="I198" s="160"/>
      <c r="L198" s="156"/>
      <c r="M198" s="161"/>
      <c r="T198" s="162"/>
      <c r="AT198" s="157" t="s">
        <v>176</v>
      </c>
      <c r="AU198" s="157" t="s">
        <v>83</v>
      </c>
      <c r="AV198" s="13" t="s">
        <v>83</v>
      </c>
      <c r="AW198" s="13" t="s">
        <v>30</v>
      </c>
      <c r="AX198" s="13" t="s">
        <v>73</v>
      </c>
      <c r="AY198" s="157" t="s">
        <v>162</v>
      </c>
    </row>
    <row r="199" spans="2:65" s="12" customFormat="1">
      <c r="B199" s="150"/>
      <c r="D199" s="144" t="s">
        <v>176</v>
      </c>
      <c r="E199" s="151" t="s">
        <v>1</v>
      </c>
      <c r="F199" s="152" t="s">
        <v>229</v>
      </c>
      <c r="H199" s="151" t="s">
        <v>1</v>
      </c>
      <c r="I199" s="153"/>
      <c r="L199" s="150"/>
      <c r="M199" s="154"/>
      <c r="T199" s="155"/>
      <c r="AT199" s="151" t="s">
        <v>176</v>
      </c>
      <c r="AU199" s="151" t="s">
        <v>83</v>
      </c>
      <c r="AV199" s="12" t="s">
        <v>81</v>
      </c>
      <c r="AW199" s="12" t="s">
        <v>30</v>
      </c>
      <c r="AX199" s="12" t="s">
        <v>73</v>
      </c>
      <c r="AY199" s="151" t="s">
        <v>162</v>
      </c>
    </row>
    <row r="200" spans="2:65" s="13" customFormat="1">
      <c r="B200" s="156"/>
      <c r="D200" s="144" t="s">
        <v>176</v>
      </c>
      <c r="E200" s="157" t="s">
        <v>1</v>
      </c>
      <c r="F200" s="158" t="s">
        <v>247</v>
      </c>
      <c r="H200" s="159">
        <v>4.8</v>
      </c>
      <c r="I200" s="160"/>
      <c r="L200" s="156"/>
      <c r="M200" s="161"/>
      <c r="T200" s="162"/>
      <c r="AT200" s="157" t="s">
        <v>176</v>
      </c>
      <c r="AU200" s="157" t="s">
        <v>83</v>
      </c>
      <c r="AV200" s="13" t="s">
        <v>83</v>
      </c>
      <c r="AW200" s="13" t="s">
        <v>30</v>
      </c>
      <c r="AX200" s="13" t="s">
        <v>73</v>
      </c>
      <c r="AY200" s="157" t="s">
        <v>162</v>
      </c>
    </row>
    <row r="201" spans="2:65" s="14" customFormat="1">
      <c r="B201" s="163"/>
      <c r="D201" s="144" t="s">
        <v>176</v>
      </c>
      <c r="E201" s="164" t="s">
        <v>1</v>
      </c>
      <c r="F201" s="165" t="s">
        <v>179</v>
      </c>
      <c r="H201" s="166">
        <v>12.399999999999999</v>
      </c>
      <c r="I201" s="167"/>
      <c r="L201" s="163"/>
      <c r="M201" s="168"/>
      <c r="T201" s="169"/>
      <c r="AT201" s="164" t="s">
        <v>176</v>
      </c>
      <c r="AU201" s="164" t="s">
        <v>83</v>
      </c>
      <c r="AV201" s="14" t="s">
        <v>170</v>
      </c>
      <c r="AW201" s="14" t="s">
        <v>30</v>
      </c>
      <c r="AX201" s="14" t="s">
        <v>81</v>
      </c>
      <c r="AY201" s="164" t="s">
        <v>162</v>
      </c>
    </row>
    <row r="202" spans="2:65" s="1" customFormat="1" ht="24.2" customHeight="1">
      <c r="B202" s="31"/>
      <c r="C202" s="131" t="s">
        <v>108</v>
      </c>
      <c r="D202" s="131" t="s">
        <v>165</v>
      </c>
      <c r="E202" s="132" t="s">
        <v>248</v>
      </c>
      <c r="F202" s="133" t="s">
        <v>249</v>
      </c>
      <c r="G202" s="134" t="s">
        <v>182</v>
      </c>
      <c r="H202" s="135">
        <v>1.5</v>
      </c>
      <c r="I202" s="136"/>
      <c r="J202" s="137">
        <f>ROUND(I202*H202,2)</f>
        <v>0</v>
      </c>
      <c r="K202" s="133" t="s">
        <v>169</v>
      </c>
      <c r="L202" s="31"/>
      <c r="M202" s="138" t="s">
        <v>1</v>
      </c>
      <c r="N202" s="139" t="s">
        <v>38</v>
      </c>
      <c r="P202" s="140">
        <f>O202*H202</f>
        <v>0</v>
      </c>
      <c r="Q202" s="140">
        <v>7.918E-2</v>
      </c>
      <c r="R202" s="140">
        <f>Q202*H202</f>
        <v>0.11877</v>
      </c>
      <c r="S202" s="140">
        <v>0</v>
      </c>
      <c r="T202" s="141">
        <f>S202*H202</f>
        <v>0</v>
      </c>
      <c r="AR202" s="142" t="s">
        <v>170</v>
      </c>
      <c r="AT202" s="142" t="s">
        <v>165</v>
      </c>
      <c r="AU202" s="142" t="s">
        <v>83</v>
      </c>
      <c r="AY202" s="16" t="s">
        <v>162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81</v>
      </c>
      <c r="BK202" s="143">
        <f>ROUND(I202*H202,2)</f>
        <v>0</v>
      </c>
      <c r="BL202" s="16" t="s">
        <v>170</v>
      </c>
      <c r="BM202" s="142" t="s">
        <v>250</v>
      </c>
    </row>
    <row r="203" spans="2:65" s="1" customFormat="1" ht="19.5">
      <c r="B203" s="31"/>
      <c r="D203" s="144" t="s">
        <v>172</v>
      </c>
      <c r="F203" s="145" t="s">
        <v>251</v>
      </c>
      <c r="I203" s="146"/>
      <c r="L203" s="31"/>
      <c r="M203" s="147"/>
      <c r="T203" s="55"/>
      <c r="AT203" s="16" t="s">
        <v>172</v>
      </c>
      <c r="AU203" s="16" t="s">
        <v>83</v>
      </c>
    </row>
    <row r="204" spans="2:65" s="1" customFormat="1">
      <c r="B204" s="31"/>
      <c r="D204" s="148" t="s">
        <v>174</v>
      </c>
      <c r="F204" s="149" t="s">
        <v>252</v>
      </c>
      <c r="I204" s="146"/>
      <c r="L204" s="31"/>
      <c r="M204" s="147"/>
      <c r="T204" s="55"/>
      <c r="AT204" s="16" t="s">
        <v>174</v>
      </c>
      <c r="AU204" s="16" t="s">
        <v>83</v>
      </c>
    </row>
    <row r="205" spans="2:65" s="12" customFormat="1">
      <c r="B205" s="150"/>
      <c r="D205" s="144" t="s">
        <v>176</v>
      </c>
      <c r="E205" s="151" t="s">
        <v>1</v>
      </c>
      <c r="F205" s="152" t="s">
        <v>253</v>
      </c>
      <c r="H205" s="151" t="s">
        <v>1</v>
      </c>
      <c r="I205" s="153"/>
      <c r="L205" s="150"/>
      <c r="M205" s="154"/>
      <c r="T205" s="155"/>
      <c r="AT205" s="151" t="s">
        <v>176</v>
      </c>
      <c r="AU205" s="151" t="s">
        <v>83</v>
      </c>
      <c r="AV205" s="12" t="s">
        <v>81</v>
      </c>
      <c r="AW205" s="12" t="s">
        <v>30</v>
      </c>
      <c r="AX205" s="12" t="s">
        <v>73</v>
      </c>
      <c r="AY205" s="151" t="s">
        <v>162</v>
      </c>
    </row>
    <row r="206" spans="2:65" s="13" customFormat="1">
      <c r="B206" s="156"/>
      <c r="D206" s="144" t="s">
        <v>176</v>
      </c>
      <c r="E206" s="157" t="s">
        <v>1</v>
      </c>
      <c r="F206" s="158" t="s">
        <v>254</v>
      </c>
      <c r="H206" s="159">
        <v>1.5</v>
      </c>
      <c r="I206" s="160"/>
      <c r="L206" s="156"/>
      <c r="M206" s="161"/>
      <c r="T206" s="162"/>
      <c r="AT206" s="157" t="s">
        <v>176</v>
      </c>
      <c r="AU206" s="157" t="s">
        <v>83</v>
      </c>
      <c r="AV206" s="13" t="s">
        <v>83</v>
      </c>
      <c r="AW206" s="13" t="s">
        <v>30</v>
      </c>
      <c r="AX206" s="13" t="s">
        <v>73</v>
      </c>
      <c r="AY206" s="157" t="s">
        <v>162</v>
      </c>
    </row>
    <row r="207" spans="2:65" s="14" customFormat="1">
      <c r="B207" s="163"/>
      <c r="D207" s="144" t="s">
        <v>176</v>
      </c>
      <c r="E207" s="164" t="s">
        <v>1</v>
      </c>
      <c r="F207" s="165" t="s">
        <v>179</v>
      </c>
      <c r="H207" s="166">
        <v>1.5</v>
      </c>
      <c r="I207" s="167"/>
      <c r="L207" s="163"/>
      <c r="M207" s="168"/>
      <c r="T207" s="169"/>
      <c r="AT207" s="164" t="s">
        <v>176</v>
      </c>
      <c r="AU207" s="164" t="s">
        <v>83</v>
      </c>
      <c r="AV207" s="14" t="s">
        <v>170</v>
      </c>
      <c r="AW207" s="14" t="s">
        <v>30</v>
      </c>
      <c r="AX207" s="14" t="s">
        <v>81</v>
      </c>
      <c r="AY207" s="164" t="s">
        <v>162</v>
      </c>
    </row>
    <row r="208" spans="2:65" s="1" customFormat="1" ht="24.2" customHeight="1">
      <c r="B208" s="31"/>
      <c r="C208" s="131" t="s">
        <v>255</v>
      </c>
      <c r="D208" s="131" t="s">
        <v>165</v>
      </c>
      <c r="E208" s="132" t="s">
        <v>256</v>
      </c>
      <c r="F208" s="133" t="s">
        <v>257</v>
      </c>
      <c r="G208" s="134" t="s">
        <v>182</v>
      </c>
      <c r="H208" s="135">
        <v>2.8839999999999999</v>
      </c>
      <c r="I208" s="136"/>
      <c r="J208" s="137">
        <f>ROUND(I208*H208,2)</f>
        <v>0</v>
      </c>
      <c r="K208" s="133" t="s">
        <v>169</v>
      </c>
      <c r="L208" s="31"/>
      <c r="M208" s="138" t="s">
        <v>1</v>
      </c>
      <c r="N208" s="139" t="s">
        <v>38</v>
      </c>
      <c r="P208" s="140">
        <f>O208*H208</f>
        <v>0</v>
      </c>
      <c r="Q208" s="140">
        <v>0.17818000000000001</v>
      </c>
      <c r="R208" s="140">
        <f>Q208*H208</f>
        <v>0.51387112000000001</v>
      </c>
      <c r="S208" s="140">
        <v>0</v>
      </c>
      <c r="T208" s="141">
        <f>S208*H208</f>
        <v>0</v>
      </c>
      <c r="AR208" s="142" t="s">
        <v>170</v>
      </c>
      <c r="AT208" s="142" t="s">
        <v>165</v>
      </c>
      <c r="AU208" s="142" t="s">
        <v>83</v>
      </c>
      <c r="AY208" s="16" t="s">
        <v>162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81</v>
      </c>
      <c r="BK208" s="143">
        <f>ROUND(I208*H208,2)</f>
        <v>0</v>
      </c>
      <c r="BL208" s="16" t="s">
        <v>170</v>
      </c>
      <c r="BM208" s="142" t="s">
        <v>258</v>
      </c>
    </row>
    <row r="209" spans="2:65" s="1" customFormat="1" ht="19.5">
      <c r="B209" s="31"/>
      <c r="D209" s="144" t="s">
        <v>172</v>
      </c>
      <c r="F209" s="145" t="s">
        <v>259</v>
      </c>
      <c r="I209" s="146"/>
      <c r="L209" s="31"/>
      <c r="M209" s="147"/>
      <c r="T209" s="55"/>
      <c r="AT209" s="16" t="s">
        <v>172</v>
      </c>
      <c r="AU209" s="16" t="s">
        <v>83</v>
      </c>
    </row>
    <row r="210" spans="2:65" s="1" customFormat="1">
      <c r="B210" s="31"/>
      <c r="D210" s="148" t="s">
        <v>174</v>
      </c>
      <c r="F210" s="149" t="s">
        <v>260</v>
      </c>
      <c r="I210" s="146"/>
      <c r="L210" s="31"/>
      <c r="M210" s="147"/>
      <c r="T210" s="55"/>
      <c r="AT210" s="16" t="s">
        <v>174</v>
      </c>
      <c r="AU210" s="16" t="s">
        <v>83</v>
      </c>
    </row>
    <row r="211" spans="2:65" s="12" customFormat="1">
      <c r="B211" s="150"/>
      <c r="D211" s="144" t="s">
        <v>176</v>
      </c>
      <c r="E211" s="151" t="s">
        <v>1</v>
      </c>
      <c r="F211" s="152" t="s">
        <v>261</v>
      </c>
      <c r="H211" s="151" t="s">
        <v>1</v>
      </c>
      <c r="I211" s="153"/>
      <c r="L211" s="150"/>
      <c r="M211" s="154"/>
      <c r="T211" s="155"/>
      <c r="AT211" s="151" t="s">
        <v>176</v>
      </c>
      <c r="AU211" s="151" t="s">
        <v>83</v>
      </c>
      <c r="AV211" s="12" t="s">
        <v>81</v>
      </c>
      <c r="AW211" s="12" t="s">
        <v>30</v>
      </c>
      <c r="AX211" s="12" t="s">
        <v>73</v>
      </c>
      <c r="AY211" s="151" t="s">
        <v>162</v>
      </c>
    </row>
    <row r="212" spans="2:65" s="13" customFormat="1">
      <c r="B212" s="156"/>
      <c r="D212" s="144" t="s">
        <v>176</v>
      </c>
      <c r="E212" s="157" t="s">
        <v>1</v>
      </c>
      <c r="F212" s="158" t="s">
        <v>262</v>
      </c>
      <c r="H212" s="159">
        <v>0.96</v>
      </c>
      <c r="I212" s="160"/>
      <c r="L212" s="156"/>
      <c r="M212" s="161"/>
      <c r="T212" s="162"/>
      <c r="AT212" s="157" t="s">
        <v>176</v>
      </c>
      <c r="AU212" s="157" t="s">
        <v>83</v>
      </c>
      <c r="AV212" s="13" t="s">
        <v>83</v>
      </c>
      <c r="AW212" s="13" t="s">
        <v>30</v>
      </c>
      <c r="AX212" s="13" t="s">
        <v>73</v>
      </c>
      <c r="AY212" s="157" t="s">
        <v>162</v>
      </c>
    </row>
    <row r="213" spans="2:65" s="12" customFormat="1">
      <c r="B213" s="150"/>
      <c r="D213" s="144" t="s">
        <v>176</v>
      </c>
      <c r="E213" s="151" t="s">
        <v>1</v>
      </c>
      <c r="F213" s="152" t="s">
        <v>263</v>
      </c>
      <c r="H213" s="151" t="s">
        <v>1</v>
      </c>
      <c r="I213" s="153"/>
      <c r="L213" s="150"/>
      <c r="M213" s="154"/>
      <c r="T213" s="155"/>
      <c r="AT213" s="151" t="s">
        <v>176</v>
      </c>
      <c r="AU213" s="151" t="s">
        <v>83</v>
      </c>
      <c r="AV213" s="12" t="s">
        <v>81</v>
      </c>
      <c r="AW213" s="12" t="s">
        <v>30</v>
      </c>
      <c r="AX213" s="12" t="s">
        <v>73</v>
      </c>
      <c r="AY213" s="151" t="s">
        <v>162</v>
      </c>
    </row>
    <row r="214" spans="2:65" s="13" customFormat="1">
      <c r="B214" s="156"/>
      <c r="D214" s="144" t="s">
        <v>176</v>
      </c>
      <c r="E214" s="157" t="s">
        <v>1</v>
      </c>
      <c r="F214" s="158" t="s">
        <v>264</v>
      </c>
      <c r="H214" s="159">
        <v>0.42</v>
      </c>
      <c r="I214" s="160"/>
      <c r="L214" s="156"/>
      <c r="M214" s="161"/>
      <c r="T214" s="162"/>
      <c r="AT214" s="157" t="s">
        <v>176</v>
      </c>
      <c r="AU214" s="157" t="s">
        <v>83</v>
      </c>
      <c r="AV214" s="13" t="s">
        <v>83</v>
      </c>
      <c r="AW214" s="13" t="s">
        <v>30</v>
      </c>
      <c r="AX214" s="13" t="s">
        <v>73</v>
      </c>
      <c r="AY214" s="157" t="s">
        <v>162</v>
      </c>
    </row>
    <row r="215" spans="2:65" s="12" customFormat="1">
      <c r="B215" s="150"/>
      <c r="D215" s="144" t="s">
        <v>176</v>
      </c>
      <c r="E215" s="151" t="s">
        <v>1</v>
      </c>
      <c r="F215" s="152" t="s">
        <v>265</v>
      </c>
      <c r="H215" s="151" t="s">
        <v>1</v>
      </c>
      <c r="I215" s="153"/>
      <c r="L215" s="150"/>
      <c r="M215" s="154"/>
      <c r="T215" s="155"/>
      <c r="AT215" s="151" t="s">
        <v>176</v>
      </c>
      <c r="AU215" s="151" t="s">
        <v>83</v>
      </c>
      <c r="AV215" s="12" t="s">
        <v>81</v>
      </c>
      <c r="AW215" s="12" t="s">
        <v>30</v>
      </c>
      <c r="AX215" s="12" t="s">
        <v>73</v>
      </c>
      <c r="AY215" s="151" t="s">
        <v>162</v>
      </c>
    </row>
    <row r="216" spans="2:65" s="13" customFormat="1">
      <c r="B216" s="156"/>
      <c r="D216" s="144" t="s">
        <v>176</v>
      </c>
      <c r="E216" s="157" t="s">
        <v>1</v>
      </c>
      <c r="F216" s="158" t="s">
        <v>266</v>
      </c>
      <c r="H216" s="159">
        <v>1.504</v>
      </c>
      <c r="I216" s="160"/>
      <c r="L216" s="156"/>
      <c r="M216" s="161"/>
      <c r="T216" s="162"/>
      <c r="AT216" s="157" t="s">
        <v>176</v>
      </c>
      <c r="AU216" s="157" t="s">
        <v>83</v>
      </c>
      <c r="AV216" s="13" t="s">
        <v>83</v>
      </c>
      <c r="AW216" s="13" t="s">
        <v>30</v>
      </c>
      <c r="AX216" s="13" t="s">
        <v>73</v>
      </c>
      <c r="AY216" s="157" t="s">
        <v>162</v>
      </c>
    </row>
    <row r="217" spans="2:65" s="14" customFormat="1">
      <c r="B217" s="163"/>
      <c r="D217" s="144" t="s">
        <v>176</v>
      </c>
      <c r="E217" s="164" t="s">
        <v>1</v>
      </c>
      <c r="F217" s="165" t="s">
        <v>179</v>
      </c>
      <c r="H217" s="166">
        <v>2.8839999999999999</v>
      </c>
      <c r="I217" s="167"/>
      <c r="L217" s="163"/>
      <c r="M217" s="168"/>
      <c r="T217" s="169"/>
      <c r="AT217" s="164" t="s">
        <v>176</v>
      </c>
      <c r="AU217" s="164" t="s">
        <v>83</v>
      </c>
      <c r="AV217" s="14" t="s">
        <v>170</v>
      </c>
      <c r="AW217" s="14" t="s">
        <v>30</v>
      </c>
      <c r="AX217" s="14" t="s">
        <v>81</v>
      </c>
      <c r="AY217" s="164" t="s">
        <v>162</v>
      </c>
    </row>
    <row r="218" spans="2:65" s="1" customFormat="1" ht="24.2" customHeight="1">
      <c r="B218" s="31"/>
      <c r="C218" s="131" t="s">
        <v>8</v>
      </c>
      <c r="D218" s="131" t="s">
        <v>165</v>
      </c>
      <c r="E218" s="132" t="s">
        <v>267</v>
      </c>
      <c r="F218" s="133" t="s">
        <v>268</v>
      </c>
      <c r="G218" s="134" t="s">
        <v>182</v>
      </c>
      <c r="H218" s="135">
        <v>7.76</v>
      </c>
      <c r="I218" s="136"/>
      <c r="J218" s="137">
        <f>ROUND(I218*H218,2)</f>
        <v>0</v>
      </c>
      <c r="K218" s="133" t="s">
        <v>169</v>
      </c>
      <c r="L218" s="31"/>
      <c r="M218" s="138" t="s">
        <v>1</v>
      </c>
      <c r="N218" s="139" t="s">
        <v>38</v>
      </c>
      <c r="P218" s="140">
        <f>O218*H218</f>
        <v>0</v>
      </c>
      <c r="Q218" s="140">
        <v>0.45432</v>
      </c>
      <c r="R218" s="140">
        <f>Q218*H218</f>
        <v>3.5255231999999999</v>
      </c>
      <c r="S218" s="140">
        <v>0</v>
      </c>
      <c r="T218" s="141">
        <f>S218*H218</f>
        <v>0</v>
      </c>
      <c r="AR218" s="142" t="s">
        <v>170</v>
      </c>
      <c r="AT218" s="142" t="s">
        <v>165</v>
      </c>
      <c r="AU218" s="142" t="s">
        <v>83</v>
      </c>
      <c r="AY218" s="16" t="s">
        <v>162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81</v>
      </c>
      <c r="BK218" s="143">
        <f>ROUND(I218*H218,2)</f>
        <v>0</v>
      </c>
      <c r="BL218" s="16" t="s">
        <v>170</v>
      </c>
      <c r="BM218" s="142" t="s">
        <v>269</v>
      </c>
    </row>
    <row r="219" spans="2:65" s="1" customFormat="1" ht="19.5">
      <c r="B219" s="31"/>
      <c r="D219" s="144" t="s">
        <v>172</v>
      </c>
      <c r="F219" s="145" t="s">
        <v>270</v>
      </c>
      <c r="I219" s="146"/>
      <c r="L219" s="31"/>
      <c r="M219" s="147"/>
      <c r="T219" s="55"/>
      <c r="AT219" s="16" t="s">
        <v>172</v>
      </c>
      <c r="AU219" s="16" t="s">
        <v>83</v>
      </c>
    </row>
    <row r="220" spans="2:65" s="1" customFormat="1">
      <c r="B220" s="31"/>
      <c r="D220" s="148" t="s">
        <v>174</v>
      </c>
      <c r="F220" s="149" t="s">
        <v>271</v>
      </c>
      <c r="I220" s="146"/>
      <c r="L220" s="31"/>
      <c r="M220" s="147"/>
      <c r="T220" s="55"/>
      <c r="AT220" s="16" t="s">
        <v>174</v>
      </c>
      <c r="AU220" s="16" t="s">
        <v>83</v>
      </c>
    </row>
    <row r="221" spans="2:65" s="12" customFormat="1">
      <c r="B221" s="150"/>
      <c r="D221" s="144" t="s">
        <v>176</v>
      </c>
      <c r="E221" s="151" t="s">
        <v>1</v>
      </c>
      <c r="F221" s="152" t="s">
        <v>272</v>
      </c>
      <c r="H221" s="151" t="s">
        <v>1</v>
      </c>
      <c r="I221" s="153"/>
      <c r="L221" s="150"/>
      <c r="M221" s="154"/>
      <c r="T221" s="155"/>
      <c r="AT221" s="151" t="s">
        <v>176</v>
      </c>
      <c r="AU221" s="151" t="s">
        <v>83</v>
      </c>
      <c r="AV221" s="12" t="s">
        <v>81</v>
      </c>
      <c r="AW221" s="12" t="s">
        <v>30</v>
      </c>
      <c r="AX221" s="12" t="s">
        <v>73</v>
      </c>
      <c r="AY221" s="151" t="s">
        <v>162</v>
      </c>
    </row>
    <row r="222" spans="2:65" s="12" customFormat="1">
      <c r="B222" s="150"/>
      <c r="D222" s="144" t="s">
        <v>176</v>
      </c>
      <c r="E222" s="151" t="s">
        <v>1</v>
      </c>
      <c r="F222" s="152" t="s">
        <v>273</v>
      </c>
      <c r="H222" s="151" t="s">
        <v>1</v>
      </c>
      <c r="I222" s="153"/>
      <c r="L222" s="150"/>
      <c r="M222" s="154"/>
      <c r="T222" s="155"/>
      <c r="AT222" s="151" t="s">
        <v>176</v>
      </c>
      <c r="AU222" s="151" t="s">
        <v>83</v>
      </c>
      <c r="AV222" s="12" t="s">
        <v>81</v>
      </c>
      <c r="AW222" s="12" t="s">
        <v>30</v>
      </c>
      <c r="AX222" s="12" t="s">
        <v>73</v>
      </c>
      <c r="AY222" s="151" t="s">
        <v>162</v>
      </c>
    </row>
    <row r="223" spans="2:65" s="13" customFormat="1">
      <c r="B223" s="156"/>
      <c r="D223" s="144" t="s">
        <v>176</v>
      </c>
      <c r="E223" s="157" t="s">
        <v>1</v>
      </c>
      <c r="F223" s="158" t="s">
        <v>274</v>
      </c>
      <c r="H223" s="159">
        <v>3.2</v>
      </c>
      <c r="I223" s="160"/>
      <c r="L223" s="156"/>
      <c r="M223" s="161"/>
      <c r="T223" s="162"/>
      <c r="AT223" s="157" t="s">
        <v>176</v>
      </c>
      <c r="AU223" s="157" t="s">
        <v>83</v>
      </c>
      <c r="AV223" s="13" t="s">
        <v>83</v>
      </c>
      <c r="AW223" s="13" t="s">
        <v>30</v>
      </c>
      <c r="AX223" s="13" t="s">
        <v>73</v>
      </c>
      <c r="AY223" s="157" t="s">
        <v>162</v>
      </c>
    </row>
    <row r="224" spans="2:65" s="12" customFormat="1">
      <c r="B224" s="150"/>
      <c r="D224" s="144" t="s">
        <v>176</v>
      </c>
      <c r="E224" s="151" t="s">
        <v>1</v>
      </c>
      <c r="F224" s="152" t="s">
        <v>275</v>
      </c>
      <c r="H224" s="151" t="s">
        <v>1</v>
      </c>
      <c r="I224" s="153"/>
      <c r="L224" s="150"/>
      <c r="M224" s="154"/>
      <c r="T224" s="155"/>
      <c r="AT224" s="151" t="s">
        <v>176</v>
      </c>
      <c r="AU224" s="151" t="s">
        <v>83</v>
      </c>
      <c r="AV224" s="12" t="s">
        <v>81</v>
      </c>
      <c r="AW224" s="12" t="s">
        <v>30</v>
      </c>
      <c r="AX224" s="12" t="s">
        <v>73</v>
      </c>
      <c r="AY224" s="151" t="s">
        <v>162</v>
      </c>
    </row>
    <row r="225" spans="2:65" s="13" customFormat="1">
      <c r="B225" s="156"/>
      <c r="D225" s="144" t="s">
        <v>176</v>
      </c>
      <c r="E225" s="157" t="s">
        <v>1</v>
      </c>
      <c r="F225" s="158" t="s">
        <v>276</v>
      </c>
      <c r="H225" s="159">
        <v>4.5599999999999996</v>
      </c>
      <c r="I225" s="160"/>
      <c r="L225" s="156"/>
      <c r="M225" s="161"/>
      <c r="T225" s="162"/>
      <c r="AT225" s="157" t="s">
        <v>176</v>
      </c>
      <c r="AU225" s="157" t="s">
        <v>83</v>
      </c>
      <c r="AV225" s="13" t="s">
        <v>83</v>
      </c>
      <c r="AW225" s="13" t="s">
        <v>30</v>
      </c>
      <c r="AX225" s="13" t="s">
        <v>73</v>
      </c>
      <c r="AY225" s="157" t="s">
        <v>162</v>
      </c>
    </row>
    <row r="226" spans="2:65" s="14" customFormat="1">
      <c r="B226" s="163"/>
      <c r="D226" s="144" t="s">
        <v>176</v>
      </c>
      <c r="E226" s="164" t="s">
        <v>1</v>
      </c>
      <c r="F226" s="165" t="s">
        <v>179</v>
      </c>
      <c r="H226" s="166">
        <v>7.76</v>
      </c>
      <c r="I226" s="167"/>
      <c r="L226" s="163"/>
      <c r="M226" s="168"/>
      <c r="T226" s="169"/>
      <c r="AT226" s="164" t="s">
        <v>176</v>
      </c>
      <c r="AU226" s="164" t="s">
        <v>83</v>
      </c>
      <c r="AV226" s="14" t="s">
        <v>170</v>
      </c>
      <c r="AW226" s="14" t="s">
        <v>30</v>
      </c>
      <c r="AX226" s="14" t="s">
        <v>81</v>
      </c>
      <c r="AY226" s="164" t="s">
        <v>162</v>
      </c>
    </row>
    <row r="227" spans="2:65" s="11" customFormat="1" ht="22.9" customHeight="1">
      <c r="B227" s="119"/>
      <c r="D227" s="120" t="s">
        <v>72</v>
      </c>
      <c r="E227" s="129" t="s">
        <v>170</v>
      </c>
      <c r="F227" s="129" t="s">
        <v>277</v>
      </c>
      <c r="I227" s="122"/>
      <c r="J227" s="130">
        <f>BK227</f>
        <v>0</v>
      </c>
      <c r="L227" s="119"/>
      <c r="M227" s="124"/>
      <c r="P227" s="125">
        <f>SUM(P228:P265)</f>
        <v>0</v>
      </c>
      <c r="R227" s="125">
        <f>SUM(R228:R265)</f>
        <v>3.9627500000000002</v>
      </c>
      <c r="T227" s="126">
        <f>SUM(T228:T265)</f>
        <v>0</v>
      </c>
      <c r="AR227" s="120" t="s">
        <v>81</v>
      </c>
      <c r="AT227" s="127" t="s">
        <v>72</v>
      </c>
      <c r="AU227" s="127" t="s">
        <v>81</v>
      </c>
      <c r="AY227" s="120" t="s">
        <v>162</v>
      </c>
      <c r="BK227" s="128">
        <f>SUM(BK228:BK265)</f>
        <v>0</v>
      </c>
    </row>
    <row r="228" spans="2:65" s="1" customFormat="1" ht="37.9" customHeight="1">
      <c r="B228" s="31"/>
      <c r="C228" s="131" t="s">
        <v>111</v>
      </c>
      <c r="D228" s="131" t="s">
        <v>165</v>
      </c>
      <c r="E228" s="132" t="s">
        <v>278</v>
      </c>
      <c r="F228" s="133" t="s">
        <v>279</v>
      </c>
      <c r="G228" s="134" t="s">
        <v>182</v>
      </c>
      <c r="H228" s="135">
        <v>3.64</v>
      </c>
      <c r="I228" s="136"/>
      <c r="J228" s="137">
        <f>ROUND(I228*H228,2)</f>
        <v>0</v>
      </c>
      <c r="K228" s="133" t="s">
        <v>169</v>
      </c>
      <c r="L228" s="31"/>
      <c r="M228" s="138" t="s">
        <v>1</v>
      </c>
      <c r="N228" s="139" t="s">
        <v>38</v>
      </c>
      <c r="P228" s="140">
        <f>O228*H228</f>
        <v>0</v>
      </c>
      <c r="Q228" s="140">
        <v>0.36025000000000001</v>
      </c>
      <c r="R228" s="140">
        <f>Q228*H228</f>
        <v>1.3113100000000002</v>
      </c>
      <c r="S228" s="140">
        <v>0</v>
      </c>
      <c r="T228" s="141">
        <f>S228*H228</f>
        <v>0</v>
      </c>
      <c r="AR228" s="142" t="s">
        <v>170</v>
      </c>
      <c r="AT228" s="142" t="s">
        <v>165</v>
      </c>
      <c r="AU228" s="142" t="s">
        <v>83</v>
      </c>
      <c r="AY228" s="16" t="s">
        <v>162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81</v>
      </c>
      <c r="BK228" s="143">
        <f>ROUND(I228*H228,2)</f>
        <v>0</v>
      </c>
      <c r="BL228" s="16" t="s">
        <v>170</v>
      </c>
      <c r="BM228" s="142" t="s">
        <v>280</v>
      </c>
    </row>
    <row r="229" spans="2:65" s="1" customFormat="1" ht="48.75">
      <c r="B229" s="31"/>
      <c r="D229" s="144" t="s">
        <v>172</v>
      </c>
      <c r="F229" s="145" t="s">
        <v>281</v>
      </c>
      <c r="I229" s="146"/>
      <c r="L229" s="31"/>
      <c r="M229" s="147"/>
      <c r="T229" s="55"/>
      <c r="AT229" s="16" t="s">
        <v>172</v>
      </c>
      <c r="AU229" s="16" t="s">
        <v>83</v>
      </c>
    </row>
    <row r="230" spans="2:65" s="1" customFormat="1">
      <c r="B230" s="31"/>
      <c r="D230" s="148" t="s">
        <v>174</v>
      </c>
      <c r="F230" s="149" t="s">
        <v>282</v>
      </c>
      <c r="I230" s="146"/>
      <c r="L230" s="31"/>
      <c r="M230" s="147"/>
      <c r="T230" s="55"/>
      <c r="AT230" s="16" t="s">
        <v>174</v>
      </c>
      <c r="AU230" s="16" t="s">
        <v>83</v>
      </c>
    </row>
    <row r="231" spans="2:65" s="12" customFormat="1">
      <c r="B231" s="150"/>
      <c r="D231" s="144" t="s">
        <v>176</v>
      </c>
      <c r="E231" s="151" t="s">
        <v>1</v>
      </c>
      <c r="F231" s="152" t="s">
        <v>245</v>
      </c>
      <c r="H231" s="151" t="s">
        <v>1</v>
      </c>
      <c r="I231" s="153"/>
      <c r="L231" s="150"/>
      <c r="M231" s="154"/>
      <c r="T231" s="155"/>
      <c r="AT231" s="151" t="s">
        <v>176</v>
      </c>
      <c r="AU231" s="151" t="s">
        <v>83</v>
      </c>
      <c r="AV231" s="12" t="s">
        <v>81</v>
      </c>
      <c r="AW231" s="12" t="s">
        <v>30</v>
      </c>
      <c r="AX231" s="12" t="s">
        <v>73</v>
      </c>
      <c r="AY231" s="151" t="s">
        <v>162</v>
      </c>
    </row>
    <row r="232" spans="2:65" s="13" customFormat="1">
      <c r="B232" s="156"/>
      <c r="D232" s="144" t="s">
        <v>176</v>
      </c>
      <c r="E232" s="157" t="s">
        <v>1</v>
      </c>
      <c r="F232" s="158" t="s">
        <v>283</v>
      </c>
      <c r="H232" s="159">
        <v>3.64</v>
      </c>
      <c r="I232" s="160"/>
      <c r="L232" s="156"/>
      <c r="M232" s="161"/>
      <c r="T232" s="162"/>
      <c r="AT232" s="157" t="s">
        <v>176</v>
      </c>
      <c r="AU232" s="157" t="s">
        <v>83</v>
      </c>
      <c r="AV232" s="13" t="s">
        <v>83</v>
      </c>
      <c r="AW232" s="13" t="s">
        <v>30</v>
      </c>
      <c r="AX232" s="13" t="s">
        <v>73</v>
      </c>
      <c r="AY232" s="157" t="s">
        <v>162</v>
      </c>
    </row>
    <row r="233" spans="2:65" s="14" customFormat="1">
      <c r="B233" s="163"/>
      <c r="D233" s="144" t="s">
        <v>176</v>
      </c>
      <c r="E233" s="164" t="s">
        <v>1</v>
      </c>
      <c r="F233" s="165" t="s">
        <v>179</v>
      </c>
      <c r="H233" s="166">
        <v>3.64</v>
      </c>
      <c r="I233" s="167"/>
      <c r="L233" s="163"/>
      <c r="M233" s="168"/>
      <c r="T233" s="169"/>
      <c r="AT233" s="164" t="s">
        <v>176</v>
      </c>
      <c r="AU233" s="164" t="s">
        <v>83</v>
      </c>
      <c r="AV233" s="14" t="s">
        <v>170</v>
      </c>
      <c r="AW233" s="14" t="s">
        <v>30</v>
      </c>
      <c r="AX233" s="14" t="s">
        <v>81</v>
      </c>
      <c r="AY233" s="164" t="s">
        <v>162</v>
      </c>
    </row>
    <row r="234" spans="2:65" s="1" customFormat="1" ht="24.2" customHeight="1">
      <c r="B234" s="31"/>
      <c r="C234" s="131" t="s">
        <v>284</v>
      </c>
      <c r="D234" s="131" t="s">
        <v>165</v>
      </c>
      <c r="E234" s="132" t="s">
        <v>285</v>
      </c>
      <c r="F234" s="133" t="s">
        <v>286</v>
      </c>
      <c r="G234" s="134" t="s">
        <v>190</v>
      </c>
      <c r="H234" s="135">
        <v>4</v>
      </c>
      <c r="I234" s="136"/>
      <c r="J234" s="137">
        <f>ROUND(I234*H234,2)</f>
        <v>0</v>
      </c>
      <c r="K234" s="133" t="s">
        <v>169</v>
      </c>
      <c r="L234" s="31"/>
      <c r="M234" s="138" t="s">
        <v>1</v>
      </c>
      <c r="N234" s="139" t="s">
        <v>38</v>
      </c>
      <c r="P234" s="140">
        <f>O234*H234</f>
        <v>0</v>
      </c>
      <c r="Q234" s="140">
        <v>6.7360000000000003E-2</v>
      </c>
      <c r="R234" s="140">
        <f>Q234*H234</f>
        <v>0.26944000000000001</v>
      </c>
      <c r="S234" s="140">
        <v>0</v>
      </c>
      <c r="T234" s="141">
        <f>S234*H234</f>
        <v>0</v>
      </c>
      <c r="AR234" s="142" t="s">
        <v>170</v>
      </c>
      <c r="AT234" s="142" t="s">
        <v>165</v>
      </c>
      <c r="AU234" s="142" t="s">
        <v>83</v>
      </c>
      <c r="AY234" s="16" t="s">
        <v>162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81</v>
      </c>
      <c r="BK234" s="143">
        <f>ROUND(I234*H234,2)</f>
        <v>0</v>
      </c>
      <c r="BL234" s="16" t="s">
        <v>170</v>
      </c>
      <c r="BM234" s="142" t="s">
        <v>287</v>
      </c>
    </row>
    <row r="235" spans="2:65" s="1" customFormat="1" ht="19.5">
      <c r="B235" s="31"/>
      <c r="D235" s="144" t="s">
        <v>172</v>
      </c>
      <c r="F235" s="145" t="s">
        <v>288</v>
      </c>
      <c r="I235" s="146"/>
      <c r="L235" s="31"/>
      <c r="M235" s="147"/>
      <c r="T235" s="55"/>
      <c r="AT235" s="16" t="s">
        <v>172</v>
      </c>
      <c r="AU235" s="16" t="s">
        <v>83</v>
      </c>
    </row>
    <row r="236" spans="2:65" s="1" customFormat="1">
      <c r="B236" s="31"/>
      <c r="D236" s="148" t="s">
        <v>174</v>
      </c>
      <c r="F236" s="149" t="s">
        <v>289</v>
      </c>
      <c r="I236" s="146"/>
      <c r="L236" s="31"/>
      <c r="M236" s="147"/>
      <c r="T236" s="55"/>
      <c r="AT236" s="16" t="s">
        <v>174</v>
      </c>
      <c r="AU236" s="16" t="s">
        <v>83</v>
      </c>
    </row>
    <row r="237" spans="2:65" s="12" customFormat="1">
      <c r="B237" s="150"/>
      <c r="D237" s="144" t="s">
        <v>176</v>
      </c>
      <c r="E237" s="151" t="s">
        <v>1</v>
      </c>
      <c r="F237" s="152" t="s">
        <v>290</v>
      </c>
      <c r="H237" s="151" t="s">
        <v>1</v>
      </c>
      <c r="I237" s="153"/>
      <c r="L237" s="150"/>
      <c r="M237" s="154"/>
      <c r="T237" s="155"/>
      <c r="AT237" s="151" t="s">
        <v>176</v>
      </c>
      <c r="AU237" s="151" t="s">
        <v>83</v>
      </c>
      <c r="AV237" s="12" t="s">
        <v>81</v>
      </c>
      <c r="AW237" s="12" t="s">
        <v>30</v>
      </c>
      <c r="AX237" s="12" t="s">
        <v>73</v>
      </c>
      <c r="AY237" s="151" t="s">
        <v>162</v>
      </c>
    </row>
    <row r="238" spans="2:65" s="13" customFormat="1">
      <c r="B238" s="156"/>
      <c r="D238" s="144" t="s">
        <v>176</v>
      </c>
      <c r="E238" s="157" t="s">
        <v>1</v>
      </c>
      <c r="F238" s="158" t="s">
        <v>170</v>
      </c>
      <c r="H238" s="159">
        <v>4</v>
      </c>
      <c r="I238" s="160"/>
      <c r="L238" s="156"/>
      <c r="M238" s="161"/>
      <c r="T238" s="162"/>
      <c r="AT238" s="157" t="s">
        <v>176</v>
      </c>
      <c r="AU238" s="157" t="s">
        <v>83</v>
      </c>
      <c r="AV238" s="13" t="s">
        <v>83</v>
      </c>
      <c r="AW238" s="13" t="s">
        <v>30</v>
      </c>
      <c r="AX238" s="13" t="s">
        <v>73</v>
      </c>
      <c r="AY238" s="157" t="s">
        <v>162</v>
      </c>
    </row>
    <row r="239" spans="2:65" s="14" customFormat="1">
      <c r="B239" s="163"/>
      <c r="D239" s="144" t="s">
        <v>176</v>
      </c>
      <c r="E239" s="164" t="s">
        <v>1</v>
      </c>
      <c r="F239" s="165" t="s">
        <v>179</v>
      </c>
      <c r="H239" s="166">
        <v>4</v>
      </c>
      <c r="I239" s="167"/>
      <c r="L239" s="163"/>
      <c r="M239" s="168"/>
      <c r="T239" s="169"/>
      <c r="AT239" s="164" t="s">
        <v>176</v>
      </c>
      <c r="AU239" s="164" t="s">
        <v>83</v>
      </c>
      <c r="AV239" s="14" t="s">
        <v>170</v>
      </c>
      <c r="AW239" s="14" t="s">
        <v>30</v>
      </c>
      <c r="AX239" s="14" t="s">
        <v>81</v>
      </c>
      <c r="AY239" s="164" t="s">
        <v>162</v>
      </c>
    </row>
    <row r="240" spans="2:65" s="1" customFormat="1" ht="21.75" customHeight="1">
      <c r="B240" s="31"/>
      <c r="C240" s="131" t="s">
        <v>291</v>
      </c>
      <c r="D240" s="131" t="s">
        <v>165</v>
      </c>
      <c r="E240" s="132" t="s">
        <v>292</v>
      </c>
      <c r="F240" s="133" t="s">
        <v>293</v>
      </c>
      <c r="G240" s="134" t="s">
        <v>190</v>
      </c>
      <c r="H240" s="135">
        <v>30</v>
      </c>
      <c r="I240" s="136"/>
      <c r="J240" s="137">
        <f>ROUND(I240*H240,2)</f>
        <v>0</v>
      </c>
      <c r="K240" s="133" t="s">
        <v>169</v>
      </c>
      <c r="L240" s="31"/>
      <c r="M240" s="138" t="s">
        <v>1</v>
      </c>
      <c r="N240" s="139" t="s">
        <v>38</v>
      </c>
      <c r="P240" s="140">
        <f>O240*H240</f>
        <v>0</v>
      </c>
      <c r="Q240" s="140">
        <v>2.2780000000000002E-2</v>
      </c>
      <c r="R240" s="140">
        <f>Q240*H240</f>
        <v>0.68340000000000001</v>
      </c>
      <c r="S240" s="140">
        <v>0</v>
      </c>
      <c r="T240" s="141">
        <f>S240*H240</f>
        <v>0</v>
      </c>
      <c r="AR240" s="142" t="s">
        <v>170</v>
      </c>
      <c r="AT240" s="142" t="s">
        <v>165</v>
      </c>
      <c r="AU240" s="142" t="s">
        <v>83</v>
      </c>
      <c r="AY240" s="16" t="s">
        <v>162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81</v>
      </c>
      <c r="BK240" s="143">
        <f>ROUND(I240*H240,2)</f>
        <v>0</v>
      </c>
      <c r="BL240" s="16" t="s">
        <v>170</v>
      </c>
      <c r="BM240" s="142" t="s">
        <v>294</v>
      </c>
    </row>
    <row r="241" spans="2:65" s="1" customFormat="1" ht="19.5">
      <c r="B241" s="31"/>
      <c r="D241" s="144" t="s">
        <v>172</v>
      </c>
      <c r="F241" s="145" t="s">
        <v>295</v>
      </c>
      <c r="I241" s="146"/>
      <c r="L241" s="31"/>
      <c r="M241" s="147"/>
      <c r="T241" s="55"/>
      <c r="AT241" s="16" t="s">
        <v>172</v>
      </c>
      <c r="AU241" s="16" t="s">
        <v>83</v>
      </c>
    </row>
    <row r="242" spans="2:65" s="1" customFormat="1">
      <c r="B242" s="31"/>
      <c r="D242" s="148" t="s">
        <v>174</v>
      </c>
      <c r="F242" s="149" t="s">
        <v>296</v>
      </c>
      <c r="I242" s="146"/>
      <c r="L242" s="31"/>
      <c r="M242" s="147"/>
      <c r="T242" s="55"/>
      <c r="AT242" s="16" t="s">
        <v>174</v>
      </c>
      <c r="AU242" s="16" t="s">
        <v>83</v>
      </c>
    </row>
    <row r="243" spans="2:65" s="12" customFormat="1">
      <c r="B243" s="150"/>
      <c r="D243" s="144" t="s">
        <v>176</v>
      </c>
      <c r="E243" s="151" t="s">
        <v>1</v>
      </c>
      <c r="F243" s="152" t="s">
        <v>261</v>
      </c>
      <c r="H243" s="151" t="s">
        <v>1</v>
      </c>
      <c r="I243" s="153"/>
      <c r="L243" s="150"/>
      <c r="M243" s="154"/>
      <c r="T243" s="155"/>
      <c r="AT243" s="151" t="s">
        <v>176</v>
      </c>
      <c r="AU243" s="151" t="s">
        <v>83</v>
      </c>
      <c r="AV243" s="12" t="s">
        <v>81</v>
      </c>
      <c r="AW243" s="12" t="s">
        <v>30</v>
      </c>
      <c r="AX243" s="12" t="s">
        <v>73</v>
      </c>
      <c r="AY243" s="151" t="s">
        <v>162</v>
      </c>
    </row>
    <row r="244" spans="2:65" s="13" customFormat="1">
      <c r="B244" s="156"/>
      <c r="D244" s="144" t="s">
        <v>176</v>
      </c>
      <c r="E244" s="157" t="s">
        <v>1</v>
      </c>
      <c r="F244" s="158" t="s">
        <v>297</v>
      </c>
      <c r="H244" s="159">
        <v>24</v>
      </c>
      <c r="I244" s="160"/>
      <c r="L244" s="156"/>
      <c r="M244" s="161"/>
      <c r="T244" s="162"/>
      <c r="AT244" s="157" t="s">
        <v>176</v>
      </c>
      <c r="AU244" s="157" t="s">
        <v>83</v>
      </c>
      <c r="AV244" s="13" t="s">
        <v>83</v>
      </c>
      <c r="AW244" s="13" t="s">
        <v>30</v>
      </c>
      <c r="AX244" s="13" t="s">
        <v>73</v>
      </c>
      <c r="AY244" s="157" t="s">
        <v>162</v>
      </c>
    </row>
    <row r="245" spans="2:65" s="12" customFormat="1">
      <c r="B245" s="150"/>
      <c r="D245" s="144" t="s">
        <v>176</v>
      </c>
      <c r="E245" s="151" t="s">
        <v>1</v>
      </c>
      <c r="F245" s="152" t="s">
        <v>263</v>
      </c>
      <c r="H245" s="151" t="s">
        <v>1</v>
      </c>
      <c r="I245" s="153"/>
      <c r="L245" s="150"/>
      <c r="M245" s="154"/>
      <c r="T245" s="155"/>
      <c r="AT245" s="151" t="s">
        <v>176</v>
      </c>
      <c r="AU245" s="151" t="s">
        <v>83</v>
      </c>
      <c r="AV245" s="12" t="s">
        <v>81</v>
      </c>
      <c r="AW245" s="12" t="s">
        <v>30</v>
      </c>
      <c r="AX245" s="12" t="s">
        <v>73</v>
      </c>
      <c r="AY245" s="151" t="s">
        <v>162</v>
      </c>
    </row>
    <row r="246" spans="2:65" s="13" customFormat="1">
      <c r="B246" s="156"/>
      <c r="D246" s="144" t="s">
        <v>176</v>
      </c>
      <c r="E246" s="157" t="s">
        <v>1</v>
      </c>
      <c r="F246" s="158" t="s">
        <v>298</v>
      </c>
      <c r="H246" s="159">
        <v>6</v>
      </c>
      <c r="I246" s="160"/>
      <c r="L246" s="156"/>
      <c r="M246" s="161"/>
      <c r="T246" s="162"/>
      <c r="AT246" s="157" t="s">
        <v>176</v>
      </c>
      <c r="AU246" s="157" t="s">
        <v>83</v>
      </c>
      <c r="AV246" s="13" t="s">
        <v>83</v>
      </c>
      <c r="AW246" s="13" t="s">
        <v>30</v>
      </c>
      <c r="AX246" s="13" t="s">
        <v>73</v>
      </c>
      <c r="AY246" s="157" t="s">
        <v>162</v>
      </c>
    </row>
    <row r="247" spans="2:65" s="14" customFormat="1">
      <c r="B247" s="163"/>
      <c r="D247" s="144" t="s">
        <v>176</v>
      </c>
      <c r="E247" s="164" t="s">
        <v>1</v>
      </c>
      <c r="F247" s="165" t="s">
        <v>179</v>
      </c>
      <c r="H247" s="166">
        <v>30</v>
      </c>
      <c r="I247" s="167"/>
      <c r="L247" s="163"/>
      <c r="M247" s="168"/>
      <c r="T247" s="169"/>
      <c r="AT247" s="164" t="s">
        <v>176</v>
      </c>
      <c r="AU247" s="164" t="s">
        <v>83</v>
      </c>
      <c r="AV247" s="14" t="s">
        <v>170</v>
      </c>
      <c r="AW247" s="14" t="s">
        <v>30</v>
      </c>
      <c r="AX247" s="14" t="s">
        <v>81</v>
      </c>
      <c r="AY247" s="164" t="s">
        <v>162</v>
      </c>
    </row>
    <row r="248" spans="2:65" s="1" customFormat="1" ht="24.2" customHeight="1">
      <c r="B248" s="31"/>
      <c r="C248" s="131" t="s">
        <v>299</v>
      </c>
      <c r="D248" s="131" t="s">
        <v>165</v>
      </c>
      <c r="E248" s="132" t="s">
        <v>300</v>
      </c>
      <c r="F248" s="133" t="s">
        <v>301</v>
      </c>
      <c r="G248" s="134" t="s">
        <v>190</v>
      </c>
      <c r="H248" s="135">
        <v>6</v>
      </c>
      <c r="I248" s="136"/>
      <c r="J248" s="137">
        <f>ROUND(I248*H248,2)</f>
        <v>0</v>
      </c>
      <c r="K248" s="133" t="s">
        <v>169</v>
      </c>
      <c r="L248" s="31"/>
      <c r="M248" s="138" t="s">
        <v>1</v>
      </c>
      <c r="N248" s="139" t="s">
        <v>38</v>
      </c>
      <c r="P248" s="140">
        <f>O248*H248</f>
        <v>0</v>
      </c>
      <c r="Q248" s="140">
        <v>5.8999999999999997E-2</v>
      </c>
      <c r="R248" s="140">
        <f>Q248*H248</f>
        <v>0.35399999999999998</v>
      </c>
      <c r="S248" s="140">
        <v>0</v>
      </c>
      <c r="T248" s="141">
        <f>S248*H248</f>
        <v>0</v>
      </c>
      <c r="AR248" s="142" t="s">
        <v>170</v>
      </c>
      <c r="AT248" s="142" t="s">
        <v>165</v>
      </c>
      <c r="AU248" s="142" t="s">
        <v>83</v>
      </c>
      <c r="AY248" s="16" t="s">
        <v>162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81</v>
      </c>
      <c r="BK248" s="143">
        <f>ROUND(I248*H248,2)</f>
        <v>0</v>
      </c>
      <c r="BL248" s="16" t="s">
        <v>170</v>
      </c>
      <c r="BM248" s="142" t="s">
        <v>302</v>
      </c>
    </row>
    <row r="249" spans="2:65" s="1" customFormat="1" ht="19.5">
      <c r="B249" s="31"/>
      <c r="D249" s="144" t="s">
        <v>172</v>
      </c>
      <c r="F249" s="145" t="s">
        <v>303</v>
      </c>
      <c r="I249" s="146"/>
      <c r="L249" s="31"/>
      <c r="M249" s="147"/>
      <c r="T249" s="55"/>
      <c r="AT249" s="16" t="s">
        <v>172</v>
      </c>
      <c r="AU249" s="16" t="s">
        <v>83</v>
      </c>
    </row>
    <row r="250" spans="2:65" s="1" customFormat="1">
      <c r="B250" s="31"/>
      <c r="D250" s="148" t="s">
        <v>174</v>
      </c>
      <c r="F250" s="149" t="s">
        <v>304</v>
      </c>
      <c r="I250" s="146"/>
      <c r="L250" s="31"/>
      <c r="M250" s="147"/>
      <c r="T250" s="55"/>
      <c r="AT250" s="16" t="s">
        <v>174</v>
      </c>
      <c r="AU250" s="16" t="s">
        <v>83</v>
      </c>
    </row>
    <row r="251" spans="2:65" s="12" customFormat="1">
      <c r="B251" s="150"/>
      <c r="D251" s="144" t="s">
        <v>176</v>
      </c>
      <c r="E251" s="151" t="s">
        <v>1</v>
      </c>
      <c r="F251" s="152" t="s">
        <v>265</v>
      </c>
      <c r="H251" s="151" t="s">
        <v>1</v>
      </c>
      <c r="I251" s="153"/>
      <c r="L251" s="150"/>
      <c r="M251" s="154"/>
      <c r="T251" s="155"/>
      <c r="AT251" s="151" t="s">
        <v>176</v>
      </c>
      <c r="AU251" s="151" t="s">
        <v>83</v>
      </c>
      <c r="AV251" s="12" t="s">
        <v>81</v>
      </c>
      <c r="AW251" s="12" t="s">
        <v>30</v>
      </c>
      <c r="AX251" s="12" t="s">
        <v>73</v>
      </c>
      <c r="AY251" s="151" t="s">
        <v>162</v>
      </c>
    </row>
    <row r="252" spans="2:65" s="13" customFormat="1">
      <c r="B252" s="156"/>
      <c r="D252" s="144" t="s">
        <v>176</v>
      </c>
      <c r="E252" s="157" t="s">
        <v>1</v>
      </c>
      <c r="F252" s="158" t="s">
        <v>298</v>
      </c>
      <c r="H252" s="159">
        <v>6</v>
      </c>
      <c r="I252" s="160"/>
      <c r="L252" s="156"/>
      <c r="M252" s="161"/>
      <c r="T252" s="162"/>
      <c r="AT252" s="157" t="s">
        <v>176</v>
      </c>
      <c r="AU252" s="157" t="s">
        <v>83</v>
      </c>
      <c r="AV252" s="13" t="s">
        <v>83</v>
      </c>
      <c r="AW252" s="13" t="s">
        <v>30</v>
      </c>
      <c r="AX252" s="13" t="s">
        <v>73</v>
      </c>
      <c r="AY252" s="157" t="s">
        <v>162</v>
      </c>
    </row>
    <row r="253" spans="2:65" s="14" customFormat="1">
      <c r="B253" s="163"/>
      <c r="D253" s="144" t="s">
        <v>176</v>
      </c>
      <c r="E253" s="164" t="s">
        <v>1</v>
      </c>
      <c r="F253" s="165" t="s">
        <v>179</v>
      </c>
      <c r="H253" s="166">
        <v>6</v>
      </c>
      <c r="I253" s="167"/>
      <c r="L253" s="163"/>
      <c r="M253" s="168"/>
      <c r="T253" s="169"/>
      <c r="AT253" s="164" t="s">
        <v>176</v>
      </c>
      <c r="AU253" s="164" t="s">
        <v>83</v>
      </c>
      <c r="AV253" s="14" t="s">
        <v>170</v>
      </c>
      <c r="AW253" s="14" t="s">
        <v>30</v>
      </c>
      <c r="AX253" s="14" t="s">
        <v>81</v>
      </c>
      <c r="AY253" s="164" t="s">
        <v>162</v>
      </c>
    </row>
    <row r="254" spans="2:65" s="1" customFormat="1" ht="33" customHeight="1">
      <c r="B254" s="31"/>
      <c r="C254" s="131" t="s">
        <v>305</v>
      </c>
      <c r="D254" s="131" t="s">
        <v>165</v>
      </c>
      <c r="E254" s="132" t="s">
        <v>306</v>
      </c>
      <c r="F254" s="133" t="s">
        <v>307</v>
      </c>
      <c r="G254" s="134" t="s">
        <v>234</v>
      </c>
      <c r="H254" s="135">
        <v>7.2</v>
      </c>
      <c r="I254" s="136"/>
      <c r="J254" s="137">
        <f>ROUND(I254*H254,2)</f>
        <v>0</v>
      </c>
      <c r="K254" s="133" t="s">
        <v>169</v>
      </c>
      <c r="L254" s="31"/>
      <c r="M254" s="138" t="s">
        <v>1</v>
      </c>
      <c r="N254" s="139" t="s">
        <v>38</v>
      </c>
      <c r="P254" s="140">
        <f>O254*H254</f>
        <v>0</v>
      </c>
      <c r="Q254" s="140">
        <v>6.2399999999999999E-3</v>
      </c>
      <c r="R254" s="140">
        <f>Q254*H254</f>
        <v>4.4928000000000003E-2</v>
      </c>
      <c r="S254" s="140">
        <v>0</v>
      </c>
      <c r="T254" s="141">
        <f>S254*H254</f>
        <v>0</v>
      </c>
      <c r="AR254" s="142" t="s">
        <v>170</v>
      </c>
      <c r="AT254" s="142" t="s">
        <v>165</v>
      </c>
      <c r="AU254" s="142" t="s">
        <v>83</v>
      </c>
      <c r="AY254" s="16" t="s">
        <v>162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81</v>
      </c>
      <c r="BK254" s="143">
        <f>ROUND(I254*H254,2)</f>
        <v>0</v>
      </c>
      <c r="BL254" s="16" t="s">
        <v>170</v>
      </c>
      <c r="BM254" s="142" t="s">
        <v>308</v>
      </c>
    </row>
    <row r="255" spans="2:65" s="1" customFormat="1" ht="29.25">
      <c r="B255" s="31"/>
      <c r="D255" s="144" t="s">
        <v>172</v>
      </c>
      <c r="F255" s="145" t="s">
        <v>309</v>
      </c>
      <c r="I255" s="146"/>
      <c r="L255" s="31"/>
      <c r="M255" s="147"/>
      <c r="T255" s="55"/>
      <c r="AT255" s="16" t="s">
        <v>172</v>
      </c>
      <c r="AU255" s="16" t="s">
        <v>83</v>
      </c>
    </row>
    <row r="256" spans="2:65" s="1" customFormat="1">
      <c r="B256" s="31"/>
      <c r="D256" s="148" t="s">
        <v>174</v>
      </c>
      <c r="F256" s="149" t="s">
        <v>310</v>
      </c>
      <c r="I256" s="146"/>
      <c r="L256" s="31"/>
      <c r="M256" s="147"/>
      <c r="T256" s="55"/>
      <c r="AT256" s="16" t="s">
        <v>174</v>
      </c>
      <c r="AU256" s="16" t="s">
        <v>83</v>
      </c>
    </row>
    <row r="257" spans="2:65" s="12" customFormat="1">
      <c r="B257" s="150"/>
      <c r="D257" s="144" t="s">
        <v>176</v>
      </c>
      <c r="E257" s="151" t="s">
        <v>1</v>
      </c>
      <c r="F257" s="152" t="s">
        <v>311</v>
      </c>
      <c r="H257" s="151" t="s">
        <v>1</v>
      </c>
      <c r="I257" s="153"/>
      <c r="L257" s="150"/>
      <c r="M257" s="154"/>
      <c r="T257" s="155"/>
      <c r="AT257" s="151" t="s">
        <v>176</v>
      </c>
      <c r="AU257" s="151" t="s">
        <v>83</v>
      </c>
      <c r="AV257" s="12" t="s">
        <v>81</v>
      </c>
      <c r="AW257" s="12" t="s">
        <v>30</v>
      </c>
      <c r="AX257" s="12" t="s">
        <v>73</v>
      </c>
      <c r="AY257" s="151" t="s">
        <v>162</v>
      </c>
    </row>
    <row r="258" spans="2:65" s="13" customFormat="1">
      <c r="B258" s="156"/>
      <c r="D258" s="144" t="s">
        <v>176</v>
      </c>
      <c r="E258" s="157" t="s">
        <v>1</v>
      </c>
      <c r="F258" s="158" t="s">
        <v>312</v>
      </c>
      <c r="H258" s="159">
        <v>7.2</v>
      </c>
      <c r="I258" s="160"/>
      <c r="L258" s="156"/>
      <c r="M258" s="161"/>
      <c r="T258" s="162"/>
      <c r="AT258" s="157" t="s">
        <v>176</v>
      </c>
      <c r="AU258" s="157" t="s">
        <v>83</v>
      </c>
      <c r="AV258" s="13" t="s">
        <v>83</v>
      </c>
      <c r="AW258" s="13" t="s">
        <v>30</v>
      </c>
      <c r="AX258" s="13" t="s">
        <v>73</v>
      </c>
      <c r="AY258" s="157" t="s">
        <v>162</v>
      </c>
    </row>
    <row r="259" spans="2:65" s="14" customFormat="1">
      <c r="B259" s="163"/>
      <c r="D259" s="144" t="s">
        <v>176</v>
      </c>
      <c r="E259" s="164" t="s">
        <v>1</v>
      </c>
      <c r="F259" s="165" t="s">
        <v>179</v>
      </c>
      <c r="H259" s="166">
        <v>7.2</v>
      </c>
      <c r="I259" s="167"/>
      <c r="L259" s="163"/>
      <c r="M259" s="168"/>
      <c r="T259" s="169"/>
      <c r="AT259" s="164" t="s">
        <v>176</v>
      </c>
      <c r="AU259" s="164" t="s">
        <v>83</v>
      </c>
      <c r="AV259" s="14" t="s">
        <v>170</v>
      </c>
      <c r="AW259" s="14" t="s">
        <v>30</v>
      </c>
      <c r="AX259" s="14" t="s">
        <v>81</v>
      </c>
      <c r="AY259" s="164" t="s">
        <v>162</v>
      </c>
    </row>
    <row r="260" spans="2:65" s="1" customFormat="1" ht="24.2" customHeight="1">
      <c r="B260" s="31"/>
      <c r="C260" s="131" t="s">
        <v>313</v>
      </c>
      <c r="D260" s="131" t="s">
        <v>165</v>
      </c>
      <c r="E260" s="132" t="s">
        <v>314</v>
      </c>
      <c r="F260" s="133" t="s">
        <v>315</v>
      </c>
      <c r="G260" s="134" t="s">
        <v>234</v>
      </c>
      <c r="H260" s="135">
        <v>7.2</v>
      </c>
      <c r="I260" s="136"/>
      <c r="J260" s="137">
        <f>ROUND(I260*H260,2)</f>
        <v>0</v>
      </c>
      <c r="K260" s="133" t="s">
        <v>169</v>
      </c>
      <c r="L260" s="31"/>
      <c r="M260" s="138" t="s">
        <v>1</v>
      </c>
      <c r="N260" s="139" t="s">
        <v>38</v>
      </c>
      <c r="P260" s="140">
        <f>O260*H260</f>
        <v>0</v>
      </c>
      <c r="Q260" s="140">
        <v>0.18051</v>
      </c>
      <c r="R260" s="140">
        <f>Q260*H260</f>
        <v>1.2996720000000002</v>
      </c>
      <c r="S260" s="140">
        <v>0</v>
      </c>
      <c r="T260" s="141">
        <f>S260*H260</f>
        <v>0</v>
      </c>
      <c r="AR260" s="142" t="s">
        <v>170</v>
      </c>
      <c r="AT260" s="142" t="s">
        <v>165</v>
      </c>
      <c r="AU260" s="142" t="s">
        <v>83</v>
      </c>
      <c r="AY260" s="16" t="s">
        <v>162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81</v>
      </c>
      <c r="BK260" s="143">
        <f>ROUND(I260*H260,2)</f>
        <v>0</v>
      </c>
      <c r="BL260" s="16" t="s">
        <v>170</v>
      </c>
      <c r="BM260" s="142" t="s">
        <v>316</v>
      </c>
    </row>
    <row r="261" spans="2:65" s="1" customFormat="1" ht="29.25">
      <c r="B261" s="31"/>
      <c r="D261" s="144" t="s">
        <v>172</v>
      </c>
      <c r="F261" s="145" t="s">
        <v>317</v>
      </c>
      <c r="I261" s="146"/>
      <c r="L261" s="31"/>
      <c r="M261" s="147"/>
      <c r="T261" s="55"/>
      <c r="AT261" s="16" t="s">
        <v>172</v>
      </c>
      <c r="AU261" s="16" t="s">
        <v>83</v>
      </c>
    </row>
    <row r="262" spans="2:65" s="1" customFormat="1">
      <c r="B262" s="31"/>
      <c r="D262" s="148" t="s">
        <v>174</v>
      </c>
      <c r="F262" s="149" t="s">
        <v>318</v>
      </c>
      <c r="I262" s="146"/>
      <c r="L262" s="31"/>
      <c r="M262" s="147"/>
      <c r="T262" s="55"/>
      <c r="AT262" s="16" t="s">
        <v>174</v>
      </c>
      <c r="AU262" s="16" t="s">
        <v>83</v>
      </c>
    </row>
    <row r="263" spans="2:65" s="12" customFormat="1">
      <c r="B263" s="150"/>
      <c r="D263" s="144" t="s">
        <v>176</v>
      </c>
      <c r="E263" s="151" t="s">
        <v>1</v>
      </c>
      <c r="F263" s="152" t="s">
        <v>311</v>
      </c>
      <c r="H263" s="151" t="s">
        <v>1</v>
      </c>
      <c r="I263" s="153"/>
      <c r="L263" s="150"/>
      <c r="M263" s="154"/>
      <c r="T263" s="155"/>
      <c r="AT263" s="151" t="s">
        <v>176</v>
      </c>
      <c r="AU263" s="151" t="s">
        <v>83</v>
      </c>
      <c r="AV263" s="12" t="s">
        <v>81</v>
      </c>
      <c r="AW263" s="12" t="s">
        <v>30</v>
      </c>
      <c r="AX263" s="12" t="s">
        <v>73</v>
      </c>
      <c r="AY263" s="151" t="s">
        <v>162</v>
      </c>
    </row>
    <row r="264" spans="2:65" s="13" customFormat="1">
      <c r="B264" s="156"/>
      <c r="D264" s="144" t="s">
        <v>176</v>
      </c>
      <c r="E264" s="157" t="s">
        <v>1</v>
      </c>
      <c r="F264" s="158" t="s">
        <v>312</v>
      </c>
      <c r="H264" s="159">
        <v>7.2</v>
      </c>
      <c r="I264" s="160"/>
      <c r="L264" s="156"/>
      <c r="M264" s="161"/>
      <c r="T264" s="162"/>
      <c r="AT264" s="157" t="s">
        <v>176</v>
      </c>
      <c r="AU264" s="157" t="s">
        <v>83</v>
      </c>
      <c r="AV264" s="13" t="s">
        <v>83</v>
      </c>
      <c r="AW264" s="13" t="s">
        <v>30</v>
      </c>
      <c r="AX264" s="13" t="s">
        <v>73</v>
      </c>
      <c r="AY264" s="157" t="s">
        <v>162</v>
      </c>
    </row>
    <row r="265" spans="2:65" s="14" customFormat="1">
      <c r="B265" s="163"/>
      <c r="D265" s="144" t="s">
        <v>176</v>
      </c>
      <c r="E265" s="164" t="s">
        <v>1</v>
      </c>
      <c r="F265" s="165" t="s">
        <v>179</v>
      </c>
      <c r="H265" s="166">
        <v>7.2</v>
      </c>
      <c r="I265" s="167"/>
      <c r="L265" s="163"/>
      <c r="M265" s="168"/>
      <c r="T265" s="169"/>
      <c r="AT265" s="164" t="s">
        <v>176</v>
      </c>
      <c r="AU265" s="164" t="s">
        <v>83</v>
      </c>
      <c r="AV265" s="14" t="s">
        <v>170</v>
      </c>
      <c r="AW265" s="14" t="s">
        <v>30</v>
      </c>
      <c r="AX265" s="14" t="s">
        <v>81</v>
      </c>
      <c r="AY265" s="164" t="s">
        <v>162</v>
      </c>
    </row>
    <row r="266" spans="2:65" s="11" customFormat="1" ht="22.9" customHeight="1">
      <c r="B266" s="119"/>
      <c r="D266" s="120" t="s">
        <v>72</v>
      </c>
      <c r="E266" s="129" t="s">
        <v>213</v>
      </c>
      <c r="F266" s="129" t="s">
        <v>319</v>
      </c>
      <c r="I266" s="122"/>
      <c r="J266" s="130">
        <f>BK266</f>
        <v>0</v>
      </c>
      <c r="L266" s="119"/>
      <c r="M266" s="124"/>
      <c r="P266" s="125">
        <f>SUM(P267:P436)</f>
        <v>0</v>
      </c>
      <c r="R266" s="125">
        <f>SUM(R267:R436)</f>
        <v>19.59813789</v>
      </c>
      <c r="T266" s="126">
        <f>SUM(T267:T436)</f>
        <v>0</v>
      </c>
      <c r="AR266" s="120" t="s">
        <v>81</v>
      </c>
      <c r="AT266" s="127" t="s">
        <v>72</v>
      </c>
      <c r="AU266" s="127" t="s">
        <v>81</v>
      </c>
      <c r="AY266" s="120" t="s">
        <v>162</v>
      </c>
      <c r="BK266" s="128">
        <f>SUM(BK267:BK436)</f>
        <v>0</v>
      </c>
    </row>
    <row r="267" spans="2:65" s="1" customFormat="1" ht="24.2" customHeight="1">
      <c r="B267" s="31"/>
      <c r="C267" s="131" t="s">
        <v>320</v>
      </c>
      <c r="D267" s="131" t="s">
        <v>165</v>
      </c>
      <c r="E267" s="132" t="s">
        <v>321</v>
      </c>
      <c r="F267" s="133" t="s">
        <v>322</v>
      </c>
      <c r="G267" s="134" t="s">
        <v>190</v>
      </c>
      <c r="H267" s="135">
        <v>2</v>
      </c>
      <c r="I267" s="136"/>
      <c r="J267" s="137">
        <f>ROUND(I267*H267,2)</f>
        <v>0</v>
      </c>
      <c r="K267" s="133" t="s">
        <v>169</v>
      </c>
      <c r="L267" s="31"/>
      <c r="M267" s="138" t="s">
        <v>1</v>
      </c>
      <c r="N267" s="139" t="s">
        <v>38</v>
      </c>
      <c r="P267" s="140">
        <f>O267*H267</f>
        <v>0</v>
      </c>
      <c r="Q267" s="140">
        <v>0.1575</v>
      </c>
      <c r="R267" s="140">
        <f>Q267*H267</f>
        <v>0.315</v>
      </c>
      <c r="S267" s="140">
        <v>0</v>
      </c>
      <c r="T267" s="141">
        <f>S267*H267</f>
        <v>0</v>
      </c>
      <c r="AR267" s="142" t="s">
        <v>170</v>
      </c>
      <c r="AT267" s="142" t="s">
        <v>165</v>
      </c>
      <c r="AU267" s="142" t="s">
        <v>83</v>
      </c>
      <c r="AY267" s="16" t="s">
        <v>162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81</v>
      </c>
      <c r="BK267" s="143">
        <f>ROUND(I267*H267,2)</f>
        <v>0</v>
      </c>
      <c r="BL267" s="16" t="s">
        <v>170</v>
      </c>
      <c r="BM267" s="142" t="s">
        <v>323</v>
      </c>
    </row>
    <row r="268" spans="2:65" s="1" customFormat="1" ht="19.5">
      <c r="B268" s="31"/>
      <c r="D268" s="144" t="s">
        <v>172</v>
      </c>
      <c r="F268" s="145" t="s">
        <v>324</v>
      </c>
      <c r="I268" s="146"/>
      <c r="L268" s="31"/>
      <c r="M268" s="147"/>
      <c r="T268" s="55"/>
      <c r="AT268" s="16" t="s">
        <v>172</v>
      </c>
      <c r="AU268" s="16" t="s">
        <v>83</v>
      </c>
    </row>
    <row r="269" spans="2:65" s="1" customFormat="1">
      <c r="B269" s="31"/>
      <c r="D269" s="148" t="s">
        <v>174</v>
      </c>
      <c r="F269" s="149" t="s">
        <v>325</v>
      </c>
      <c r="I269" s="146"/>
      <c r="L269" s="31"/>
      <c r="M269" s="147"/>
      <c r="T269" s="55"/>
      <c r="AT269" s="16" t="s">
        <v>174</v>
      </c>
      <c r="AU269" s="16" t="s">
        <v>83</v>
      </c>
    </row>
    <row r="270" spans="2:65" s="12" customFormat="1">
      <c r="B270" s="150"/>
      <c r="D270" s="144" t="s">
        <v>176</v>
      </c>
      <c r="E270" s="151" t="s">
        <v>1</v>
      </c>
      <c r="F270" s="152" t="s">
        <v>326</v>
      </c>
      <c r="H270" s="151" t="s">
        <v>1</v>
      </c>
      <c r="I270" s="153"/>
      <c r="L270" s="150"/>
      <c r="M270" s="154"/>
      <c r="T270" s="155"/>
      <c r="AT270" s="151" t="s">
        <v>176</v>
      </c>
      <c r="AU270" s="151" t="s">
        <v>83</v>
      </c>
      <c r="AV270" s="12" t="s">
        <v>81</v>
      </c>
      <c r="AW270" s="12" t="s">
        <v>30</v>
      </c>
      <c r="AX270" s="12" t="s">
        <v>73</v>
      </c>
      <c r="AY270" s="151" t="s">
        <v>162</v>
      </c>
    </row>
    <row r="271" spans="2:65" s="13" customFormat="1">
      <c r="B271" s="156"/>
      <c r="D271" s="144" t="s">
        <v>176</v>
      </c>
      <c r="E271" s="157" t="s">
        <v>1</v>
      </c>
      <c r="F271" s="158" t="s">
        <v>83</v>
      </c>
      <c r="H271" s="159">
        <v>2</v>
      </c>
      <c r="I271" s="160"/>
      <c r="L271" s="156"/>
      <c r="M271" s="161"/>
      <c r="T271" s="162"/>
      <c r="AT271" s="157" t="s">
        <v>176</v>
      </c>
      <c r="AU271" s="157" t="s">
        <v>83</v>
      </c>
      <c r="AV271" s="13" t="s">
        <v>83</v>
      </c>
      <c r="AW271" s="13" t="s">
        <v>30</v>
      </c>
      <c r="AX271" s="13" t="s">
        <v>73</v>
      </c>
      <c r="AY271" s="157" t="s">
        <v>162</v>
      </c>
    </row>
    <row r="272" spans="2:65" s="14" customFormat="1">
      <c r="B272" s="163"/>
      <c r="D272" s="144" t="s">
        <v>176</v>
      </c>
      <c r="E272" s="164" t="s">
        <v>1</v>
      </c>
      <c r="F272" s="165" t="s">
        <v>179</v>
      </c>
      <c r="H272" s="166">
        <v>2</v>
      </c>
      <c r="I272" s="167"/>
      <c r="L272" s="163"/>
      <c r="M272" s="168"/>
      <c r="T272" s="169"/>
      <c r="AT272" s="164" t="s">
        <v>176</v>
      </c>
      <c r="AU272" s="164" t="s">
        <v>83</v>
      </c>
      <c r="AV272" s="14" t="s">
        <v>170</v>
      </c>
      <c r="AW272" s="14" t="s">
        <v>30</v>
      </c>
      <c r="AX272" s="14" t="s">
        <v>81</v>
      </c>
      <c r="AY272" s="164" t="s">
        <v>162</v>
      </c>
    </row>
    <row r="273" spans="2:65" s="1" customFormat="1" ht="24.2" customHeight="1">
      <c r="B273" s="31"/>
      <c r="C273" s="131" t="s">
        <v>327</v>
      </c>
      <c r="D273" s="131" t="s">
        <v>165</v>
      </c>
      <c r="E273" s="132" t="s">
        <v>328</v>
      </c>
      <c r="F273" s="133" t="s">
        <v>329</v>
      </c>
      <c r="G273" s="134" t="s">
        <v>182</v>
      </c>
      <c r="H273" s="135">
        <v>130.33500000000001</v>
      </c>
      <c r="I273" s="136"/>
      <c r="J273" s="137">
        <f>ROUND(I273*H273,2)</f>
        <v>0</v>
      </c>
      <c r="K273" s="133" t="s">
        <v>169</v>
      </c>
      <c r="L273" s="31"/>
      <c r="M273" s="138" t="s">
        <v>1</v>
      </c>
      <c r="N273" s="139" t="s">
        <v>38</v>
      </c>
      <c r="P273" s="140">
        <f>O273*H273</f>
        <v>0</v>
      </c>
      <c r="Q273" s="140">
        <v>7.3499999999999998E-3</v>
      </c>
      <c r="R273" s="140">
        <f>Q273*H273</f>
        <v>0.95796225000000002</v>
      </c>
      <c r="S273" s="140">
        <v>0</v>
      </c>
      <c r="T273" s="141">
        <f>S273*H273</f>
        <v>0</v>
      </c>
      <c r="AR273" s="142" t="s">
        <v>170</v>
      </c>
      <c r="AT273" s="142" t="s">
        <v>165</v>
      </c>
      <c r="AU273" s="142" t="s">
        <v>83</v>
      </c>
      <c r="AY273" s="16" t="s">
        <v>162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6" t="s">
        <v>81</v>
      </c>
      <c r="BK273" s="143">
        <f>ROUND(I273*H273,2)</f>
        <v>0</v>
      </c>
      <c r="BL273" s="16" t="s">
        <v>170</v>
      </c>
      <c r="BM273" s="142" t="s">
        <v>330</v>
      </c>
    </row>
    <row r="274" spans="2:65" s="1" customFormat="1" ht="19.5">
      <c r="B274" s="31"/>
      <c r="D274" s="144" t="s">
        <v>172</v>
      </c>
      <c r="F274" s="145" t="s">
        <v>331</v>
      </c>
      <c r="I274" s="146"/>
      <c r="L274" s="31"/>
      <c r="M274" s="147"/>
      <c r="T274" s="55"/>
      <c r="AT274" s="16" t="s">
        <v>172</v>
      </c>
      <c r="AU274" s="16" t="s">
        <v>83</v>
      </c>
    </row>
    <row r="275" spans="2:65" s="1" customFormat="1">
      <c r="B275" s="31"/>
      <c r="D275" s="148" t="s">
        <v>174</v>
      </c>
      <c r="F275" s="149" t="s">
        <v>332</v>
      </c>
      <c r="I275" s="146"/>
      <c r="L275" s="31"/>
      <c r="M275" s="147"/>
      <c r="T275" s="55"/>
      <c r="AT275" s="16" t="s">
        <v>174</v>
      </c>
      <c r="AU275" s="16" t="s">
        <v>83</v>
      </c>
    </row>
    <row r="276" spans="2:65" s="12" customFormat="1">
      <c r="B276" s="150"/>
      <c r="D276" s="144" t="s">
        <v>176</v>
      </c>
      <c r="E276" s="151" t="s">
        <v>1</v>
      </c>
      <c r="F276" s="152" t="s">
        <v>333</v>
      </c>
      <c r="H276" s="151" t="s">
        <v>1</v>
      </c>
      <c r="I276" s="153"/>
      <c r="L276" s="150"/>
      <c r="M276" s="154"/>
      <c r="T276" s="155"/>
      <c r="AT276" s="151" t="s">
        <v>176</v>
      </c>
      <c r="AU276" s="151" t="s">
        <v>83</v>
      </c>
      <c r="AV276" s="12" t="s">
        <v>81</v>
      </c>
      <c r="AW276" s="12" t="s">
        <v>30</v>
      </c>
      <c r="AX276" s="12" t="s">
        <v>73</v>
      </c>
      <c r="AY276" s="151" t="s">
        <v>162</v>
      </c>
    </row>
    <row r="277" spans="2:65" s="13" customFormat="1">
      <c r="B277" s="156"/>
      <c r="D277" s="144" t="s">
        <v>176</v>
      </c>
      <c r="E277" s="157" t="s">
        <v>1</v>
      </c>
      <c r="F277" s="158" t="s">
        <v>334</v>
      </c>
      <c r="H277" s="159">
        <v>20.954999999999998</v>
      </c>
      <c r="I277" s="160"/>
      <c r="L277" s="156"/>
      <c r="M277" s="161"/>
      <c r="T277" s="162"/>
      <c r="AT277" s="157" t="s">
        <v>176</v>
      </c>
      <c r="AU277" s="157" t="s">
        <v>83</v>
      </c>
      <c r="AV277" s="13" t="s">
        <v>83</v>
      </c>
      <c r="AW277" s="13" t="s">
        <v>30</v>
      </c>
      <c r="AX277" s="13" t="s">
        <v>73</v>
      </c>
      <c r="AY277" s="157" t="s">
        <v>162</v>
      </c>
    </row>
    <row r="278" spans="2:65" s="12" customFormat="1">
      <c r="B278" s="150"/>
      <c r="D278" s="144" t="s">
        <v>176</v>
      </c>
      <c r="E278" s="151" t="s">
        <v>1</v>
      </c>
      <c r="F278" s="152" t="s">
        <v>186</v>
      </c>
      <c r="H278" s="151" t="s">
        <v>1</v>
      </c>
      <c r="I278" s="153"/>
      <c r="L278" s="150"/>
      <c r="M278" s="154"/>
      <c r="T278" s="155"/>
      <c r="AT278" s="151" t="s">
        <v>176</v>
      </c>
      <c r="AU278" s="151" t="s">
        <v>83</v>
      </c>
      <c r="AV278" s="12" t="s">
        <v>81</v>
      </c>
      <c r="AW278" s="12" t="s">
        <v>30</v>
      </c>
      <c r="AX278" s="12" t="s">
        <v>73</v>
      </c>
      <c r="AY278" s="151" t="s">
        <v>162</v>
      </c>
    </row>
    <row r="279" spans="2:65" s="13" customFormat="1">
      <c r="B279" s="156"/>
      <c r="D279" s="144" t="s">
        <v>176</v>
      </c>
      <c r="E279" s="157" t="s">
        <v>1</v>
      </c>
      <c r="F279" s="158" t="s">
        <v>335</v>
      </c>
      <c r="H279" s="159">
        <v>-1.6</v>
      </c>
      <c r="I279" s="160"/>
      <c r="L279" s="156"/>
      <c r="M279" s="161"/>
      <c r="T279" s="162"/>
      <c r="AT279" s="157" t="s">
        <v>176</v>
      </c>
      <c r="AU279" s="157" t="s">
        <v>83</v>
      </c>
      <c r="AV279" s="13" t="s">
        <v>83</v>
      </c>
      <c r="AW279" s="13" t="s">
        <v>30</v>
      </c>
      <c r="AX279" s="13" t="s">
        <v>73</v>
      </c>
      <c r="AY279" s="157" t="s">
        <v>162</v>
      </c>
    </row>
    <row r="280" spans="2:65" s="12" customFormat="1">
      <c r="B280" s="150"/>
      <c r="D280" s="144" t="s">
        <v>176</v>
      </c>
      <c r="E280" s="151" t="s">
        <v>1</v>
      </c>
      <c r="F280" s="152" t="s">
        <v>336</v>
      </c>
      <c r="H280" s="151" t="s">
        <v>1</v>
      </c>
      <c r="I280" s="153"/>
      <c r="L280" s="150"/>
      <c r="M280" s="154"/>
      <c r="T280" s="155"/>
      <c r="AT280" s="151" t="s">
        <v>176</v>
      </c>
      <c r="AU280" s="151" t="s">
        <v>83</v>
      </c>
      <c r="AV280" s="12" t="s">
        <v>81</v>
      </c>
      <c r="AW280" s="12" t="s">
        <v>30</v>
      </c>
      <c r="AX280" s="12" t="s">
        <v>73</v>
      </c>
      <c r="AY280" s="151" t="s">
        <v>162</v>
      </c>
    </row>
    <row r="281" spans="2:65" s="13" customFormat="1">
      <c r="B281" s="156"/>
      <c r="D281" s="144" t="s">
        <v>176</v>
      </c>
      <c r="E281" s="157" t="s">
        <v>1</v>
      </c>
      <c r="F281" s="158" t="s">
        <v>337</v>
      </c>
      <c r="H281" s="159">
        <v>116.688</v>
      </c>
      <c r="I281" s="160"/>
      <c r="L281" s="156"/>
      <c r="M281" s="161"/>
      <c r="T281" s="162"/>
      <c r="AT281" s="157" t="s">
        <v>176</v>
      </c>
      <c r="AU281" s="157" t="s">
        <v>83</v>
      </c>
      <c r="AV281" s="13" t="s">
        <v>83</v>
      </c>
      <c r="AW281" s="13" t="s">
        <v>30</v>
      </c>
      <c r="AX281" s="13" t="s">
        <v>73</v>
      </c>
      <c r="AY281" s="157" t="s">
        <v>162</v>
      </c>
    </row>
    <row r="282" spans="2:65" s="12" customFormat="1">
      <c r="B282" s="150"/>
      <c r="D282" s="144" t="s">
        <v>176</v>
      </c>
      <c r="E282" s="151" t="s">
        <v>1</v>
      </c>
      <c r="F282" s="152" t="s">
        <v>186</v>
      </c>
      <c r="H282" s="151" t="s">
        <v>1</v>
      </c>
      <c r="I282" s="153"/>
      <c r="L282" s="150"/>
      <c r="M282" s="154"/>
      <c r="T282" s="155"/>
      <c r="AT282" s="151" t="s">
        <v>176</v>
      </c>
      <c r="AU282" s="151" t="s">
        <v>83</v>
      </c>
      <c r="AV282" s="12" t="s">
        <v>81</v>
      </c>
      <c r="AW282" s="12" t="s">
        <v>30</v>
      </c>
      <c r="AX282" s="12" t="s">
        <v>73</v>
      </c>
      <c r="AY282" s="151" t="s">
        <v>162</v>
      </c>
    </row>
    <row r="283" spans="2:65" s="13" customFormat="1">
      <c r="B283" s="156"/>
      <c r="D283" s="144" t="s">
        <v>176</v>
      </c>
      <c r="E283" s="157" t="s">
        <v>1</v>
      </c>
      <c r="F283" s="158" t="s">
        <v>338</v>
      </c>
      <c r="H283" s="159">
        <v>-14.85</v>
      </c>
      <c r="I283" s="160"/>
      <c r="L283" s="156"/>
      <c r="M283" s="161"/>
      <c r="T283" s="162"/>
      <c r="AT283" s="157" t="s">
        <v>176</v>
      </c>
      <c r="AU283" s="157" t="s">
        <v>83</v>
      </c>
      <c r="AV283" s="13" t="s">
        <v>83</v>
      </c>
      <c r="AW283" s="13" t="s">
        <v>30</v>
      </c>
      <c r="AX283" s="13" t="s">
        <v>73</v>
      </c>
      <c r="AY283" s="157" t="s">
        <v>162</v>
      </c>
    </row>
    <row r="284" spans="2:65" s="13" customFormat="1">
      <c r="B284" s="156"/>
      <c r="D284" s="144" t="s">
        <v>176</v>
      </c>
      <c r="E284" s="157" t="s">
        <v>1</v>
      </c>
      <c r="F284" s="158" t="s">
        <v>335</v>
      </c>
      <c r="H284" s="159">
        <v>-1.6</v>
      </c>
      <c r="I284" s="160"/>
      <c r="L284" s="156"/>
      <c r="M284" s="161"/>
      <c r="T284" s="162"/>
      <c r="AT284" s="157" t="s">
        <v>176</v>
      </c>
      <c r="AU284" s="157" t="s">
        <v>83</v>
      </c>
      <c r="AV284" s="13" t="s">
        <v>83</v>
      </c>
      <c r="AW284" s="13" t="s">
        <v>30</v>
      </c>
      <c r="AX284" s="13" t="s">
        <v>73</v>
      </c>
      <c r="AY284" s="157" t="s">
        <v>162</v>
      </c>
    </row>
    <row r="285" spans="2:65" s="13" customFormat="1">
      <c r="B285" s="156"/>
      <c r="D285" s="144" t="s">
        <v>176</v>
      </c>
      <c r="E285" s="157" t="s">
        <v>1</v>
      </c>
      <c r="F285" s="158" t="s">
        <v>339</v>
      </c>
      <c r="H285" s="159">
        <v>-2.258</v>
      </c>
      <c r="I285" s="160"/>
      <c r="L285" s="156"/>
      <c r="M285" s="161"/>
      <c r="T285" s="162"/>
      <c r="AT285" s="157" t="s">
        <v>176</v>
      </c>
      <c r="AU285" s="157" t="s">
        <v>83</v>
      </c>
      <c r="AV285" s="13" t="s">
        <v>83</v>
      </c>
      <c r="AW285" s="13" t="s">
        <v>30</v>
      </c>
      <c r="AX285" s="13" t="s">
        <v>73</v>
      </c>
      <c r="AY285" s="157" t="s">
        <v>162</v>
      </c>
    </row>
    <row r="286" spans="2:65" s="12" customFormat="1">
      <c r="B286" s="150"/>
      <c r="D286" s="144" t="s">
        <v>176</v>
      </c>
      <c r="E286" s="151" t="s">
        <v>1</v>
      </c>
      <c r="F286" s="152" t="s">
        <v>340</v>
      </c>
      <c r="H286" s="151" t="s">
        <v>1</v>
      </c>
      <c r="I286" s="153"/>
      <c r="L286" s="150"/>
      <c r="M286" s="154"/>
      <c r="T286" s="155"/>
      <c r="AT286" s="151" t="s">
        <v>176</v>
      </c>
      <c r="AU286" s="151" t="s">
        <v>83</v>
      </c>
      <c r="AV286" s="12" t="s">
        <v>81</v>
      </c>
      <c r="AW286" s="12" t="s">
        <v>30</v>
      </c>
      <c r="AX286" s="12" t="s">
        <v>73</v>
      </c>
      <c r="AY286" s="151" t="s">
        <v>162</v>
      </c>
    </row>
    <row r="287" spans="2:65" s="13" customFormat="1">
      <c r="B287" s="156"/>
      <c r="D287" s="144" t="s">
        <v>176</v>
      </c>
      <c r="E287" s="157" t="s">
        <v>1</v>
      </c>
      <c r="F287" s="158" t="s">
        <v>341</v>
      </c>
      <c r="H287" s="159">
        <v>13</v>
      </c>
      <c r="I287" s="160"/>
      <c r="L287" s="156"/>
      <c r="M287" s="161"/>
      <c r="T287" s="162"/>
      <c r="AT287" s="157" t="s">
        <v>176</v>
      </c>
      <c r="AU287" s="157" t="s">
        <v>83</v>
      </c>
      <c r="AV287" s="13" t="s">
        <v>83</v>
      </c>
      <c r="AW287" s="13" t="s">
        <v>30</v>
      </c>
      <c r="AX287" s="13" t="s">
        <v>73</v>
      </c>
      <c r="AY287" s="157" t="s">
        <v>162</v>
      </c>
    </row>
    <row r="288" spans="2:65" s="14" customFormat="1">
      <c r="B288" s="163"/>
      <c r="D288" s="144" t="s">
        <v>176</v>
      </c>
      <c r="E288" s="164" t="s">
        <v>1</v>
      </c>
      <c r="F288" s="165" t="s">
        <v>179</v>
      </c>
      <c r="H288" s="166">
        <v>130.33500000000004</v>
      </c>
      <c r="I288" s="167"/>
      <c r="L288" s="163"/>
      <c r="M288" s="168"/>
      <c r="T288" s="169"/>
      <c r="AT288" s="164" t="s">
        <v>176</v>
      </c>
      <c r="AU288" s="164" t="s">
        <v>83</v>
      </c>
      <c r="AV288" s="14" t="s">
        <v>170</v>
      </c>
      <c r="AW288" s="14" t="s">
        <v>30</v>
      </c>
      <c r="AX288" s="14" t="s">
        <v>81</v>
      </c>
      <c r="AY288" s="164" t="s">
        <v>162</v>
      </c>
    </row>
    <row r="289" spans="2:65" s="1" customFormat="1" ht="21.75" customHeight="1">
      <c r="B289" s="31"/>
      <c r="C289" s="131" t="s">
        <v>7</v>
      </c>
      <c r="D289" s="131" t="s">
        <v>165</v>
      </c>
      <c r="E289" s="132" t="s">
        <v>342</v>
      </c>
      <c r="F289" s="133" t="s">
        <v>343</v>
      </c>
      <c r="G289" s="134" t="s">
        <v>182</v>
      </c>
      <c r="H289" s="135">
        <v>70.265000000000001</v>
      </c>
      <c r="I289" s="136"/>
      <c r="J289" s="137">
        <f>ROUND(I289*H289,2)</f>
        <v>0</v>
      </c>
      <c r="K289" s="133" t="s">
        <v>169</v>
      </c>
      <c r="L289" s="31"/>
      <c r="M289" s="138" t="s">
        <v>1</v>
      </c>
      <c r="N289" s="139" t="s">
        <v>38</v>
      </c>
      <c r="P289" s="140">
        <f>O289*H289</f>
        <v>0</v>
      </c>
      <c r="Q289" s="140">
        <v>4.3800000000000002E-3</v>
      </c>
      <c r="R289" s="140">
        <f>Q289*H289</f>
        <v>0.3077607</v>
      </c>
      <c r="S289" s="140">
        <v>0</v>
      </c>
      <c r="T289" s="141">
        <f>S289*H289</f>
        <v>0</v>
      </c>
      <c r="AR289" s="142" t="s">
        <v>170</v>
      </c>
      <c r="AT289" s="142" t="s">
        <v>165</v>
      </c>
      <c r="AU289" s="142" t="s">
        <v>83</v>
      </c>
      <c r="AY289" s="16" t="s">
        <v>162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81</v>
      </c>
      <c r="BK289" s="143">
        <f>ROUND(I289*H289,2)</f>
        <v>0</v>
      </c>
      <c r="BL289" s="16" t="s">
        <v>170</v>
      </c>
      <c r="BM289" s="142" t="s">
        <v>344</v>
      </c>
    </row>
    <row r="290" spans="2:65" s="1" customFormat="1" ht="19.5">
      <c r="B290" s="31"/>
      <c r="D290" s="144" t="s">
        <v>172</v>
      </c>
      <c r="F290" s="145" t="s">
        <v>345</v>
      </c>
      <c r="I290" s="146"/>
      <c r="L290" s="31"/>
      <c r="M290" s="147"/>
      <c r="T290" s="55"/>
      <c r="AT290" s="16" t="s">
        <v>172</v>
      </c>
      <c r="AU290" s="16" t="s">
        <v>83</v>
      </c>
    </row>
    <row r="291" spans="2:65" s="1" customFormat="1">
      <c r="B291" s="31"/>
      <c r="D291" s="148" t="s">
        <v>174</v>
      </c>
      <c r="F291" s="149" t="s">
        <v>346</v>
      </c>
      <c r="I291" s="146"/>
      <c r="L291" s="31"/>
      <c r="M291" s="147"/>
      <c r="T291" s="55"/>
      <c r="AT291" s="16" t="s">
        <v>174</v>
      </c>
      <c r="AU291" s="16" t="s">
        <v>83</v>
      </c>
    </row>
    <row r="292" spans="2:65" s="12" customFormat="1">
      <c r="B292" s="150"/>
      <c r="D292" s="144" t="s">
        <v>176</v>
      </c>
      <c r="E292" s="151" t="s">
        <v>1</v>
      </c>
      <c r="F292" s="152" t="s">
        <v>347</v>
      </c>
      <c r="H292" s="151" t="s">
        <v>1</v>
      </c>
      <c r="I292" s="153"/>
      <c r="L292" s="150"/>
      <c r="M292" s="154"/>
      <c r="T292" s="155"/>
      <c r="AT292" s="151" t="s">
        <v>176</v>
      </c>
      <c r="AU292" s="151" t="s">
        <v>83</v>
      </c>
      <c r="AV292" s="12" t="s">
        <v>81</v>
      </c>
      <c r="AW292" s="12" t="s">
        <v>30</v>
      </c>
      <c r="AX292" s="12" t="s">
        <v>73</v>
      </c>
      <c r="AY292" s="151" t="s">
        <v>162</v>
      </c>
    </row>
    <row r="293" spans="2:65" s="13" customFormat="1">
      <c r="B293" s="156"/>
      <c r="D293" s="144" t="s">
        <v>176</v>
      </c>
      <c r="E293" s="157" t="s">
        <v>1</v>
      </c>
      <c r="F293" s="158" t="s">
        <v>348</v>
      </c>
      <c r="H293" s="159">
        <v>20.265000000000001</v>
      </c>
      <c r="I293" s="160"/>
      <c r="L293" s="156"/>
      <c r="M293" s="161"/>
      <c r="T293" s="162"/>
      <c r="AT293" s="157" t="s">
        <v>176</v>
      </c>
      <c r="AU293" s="157" t="s">
        <v>83</v>
      </c>
      <c r="AV293" s="13" t="s">
        <v>83</v>
      </c>
      <c r="AW293" s="13" t="s">
        <v>30</v>
      </c>
      <c r="AX293" s="13" t="s">
        <v>73</v>
      </c>
      <c r="AY293" s="157" t="s">
        <v>162</v>
      </c>
    </row>
    <row r="294" spans="2:65" s="12" customFormat="1">
      <c r="B294" s="150"/>
      <c r="D294" s="144" t="s">
        <v>176</v>
      </c>
      <c r="E294" s="151" t="s">
        <v>1</v>
      </c>
      <c r="F294" s="152" t="s">
        <v>349</v>
      </c>
      <c r="H294" s="151" t="s">
        <v>1</v>
      </c>
      <c r="I294" s="153"/>
      <c r="L294" s="150"/>
      <c r="M294" s="154"/>
      <c r="T294" s="155"/>
      <c r="AT294" s="151" t="s">
        <v>176</v>
      </c>
      <c r="AU294" s="151" t="s">
        <v>83</v>
      </c>
      <c r="AV294" s="12" t="s">
        <v>81</v>
      </c>
      <c r="AW294" s="12" t="s">
        <v>30</v>
      </c>
      <c r="AX294" s="12" t="s">
        <v>73</v>
      </c>
      <c r="AY294" s="151" t="s">
        <v>162</v>
      </c>
    </row>
    <row r="295" spans="2:65" s="13" customFormat="1">
      <c r="B295" s="156"/>
      <c r="D295" s="144" t="s">
        <v>176</v>
      </c>
      <c r="E295" s="157" t="s">
        <v>1</v>
      </c>
      <c r="F295" s="158" t="s">
        <v>350</v>
      </c>
      <c r="H295" s="159">
        <v>50</v>
      </c>
      <c r="I295" s="160"/>
      <c r="L295" s="156"/>
      <c r="M295" s="161"/>
      <c r="T295" s="162"/>
      <c r="AT295" s="157" t="s">
        <v>176</v>
      </c>
      <c r="AU295" s="157" t="s">
        <v>83</v>
      </c>
      <c r="AV295" s="13" t="s">
        <v>83</v>
      </c>
      <c r="AW295" s="13" t="s">
        <v>30</v>
      </c>
      <c r="AX295" s="13" t="s">
        <v>73</v>
      </c>
      <c r="AY295" s="157" t="s">
        <v>162</v>
      </c>
    </row>
    <row r="296" spans="2:65" s="14" customFormat="1">
      <c r="B296" s="163"/>
      <c r="D296" s="144" t="s">
        <v>176</v>
      </c>
      <c r="E296" s="164" t="s">
        <v>1</v>
      </c>
      <c r="F296" s="165" t="s">
        <v>179</v>
      </c>
      <c r="H296" s="166">
        <v>70.265000000000001</v>
      </c>
      <c r="I296" s="167"/>
      <c r="L296" s="163"/>
      <c r="M296" s="168"/>
      <c r="T296" s="169"/>
      <c r="AT296" s="164" t="s">
        <v>176</v>
      </c>
      <c r="AU296" s="164" t="s">
        <v>83</v>
      </c>
      <c r="AV296" s="14" t="s">
        <v>170</v>
      </c>
      <c r="AW296" s="14" t="s">
        <v>30</v>
      </c>
      <c r="AX296" s="14" t="s">
        <v>81</v>
      </c>
      <c r="AY296" s="164" t="s">
        <v>162</v>
      </c>
    </row>
    <row r="297" spans="2:65" s="1" customFormat="1" ht="16.5" customHeight="1">
      <c r="B297" s="31"/>
      <c r="C297" s="131" t="s">
        <v>351</v>
      </c>
      <c r="D297" s="131" t="s">
        <v>165</v>
      </c>
      <c r="E297" s="132" t="s">
        <v>352</v>
      </c>
      <c r="F297" s="133" t="s">
        <v>353</v>
      </c>
      <c r="G297" s="134" t="s">
        <v>182</v>
      </c>
      <c r="H297" s="135">
        <v>130.33500000000001</v>
      </c>
      <c r="I297" s="136"/>
      <c r="J297" s="137">
        <f>ROUND(I297*H297,2)</f>
        <v>0</v>
      </c>
      <c r="K297" s="133" t="s">
        <v>169</v>
      </c>
      <c r="L297" s="31"/>
      <c r="M297" s="138" t="s">
        <v>1</v>
      </c>
      <c r="N297" s="139" t="s">
        <v>38</v>
      </c>
      <c r="P297" s="140">
        <f>O297*H297</f>
        <v>0</v>
      </c>
      <c r="Q297" s="140">
        <v>4.0000000000000001E-3</v>
      </c>
      <c r="R297" s="140">
        <f>Q297*H297</f>
        <v>0.52134000000000003</v>
      </c>
      <c r="S297" s="140">
        <v>0</v>
      </c>
      <c r="T297" s="141">
        <f>S297*H297</f>
        <v>0</v>
      </c>
      <c r="AR297" s="142" t="s">
        <v>170</v>
      </c>
      <c r="AT297" s="142" t="s">
        <v>165</v>
      </c>
      <c r="AU297" s="142" t="s">
        <v>83</v>
      </c>
      <c r="AY297" s="16" t="s">
        <v>162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81</v>
      </c>
      <c r="BK297" s="143">
        <f>ROUND(I297*H297,2)</f>
        <v>0</v>
      </c>
      <c r="BL297" s="16" t="s">
        <v>170</v>
      </c>
      <c r="BM297" s="142" t="s">
        <v>354</v>
      </c>
    </row>
    <row r="298" spans="2:65" s="1" customFormat="1" ht="19.5">
      <c r="B298" s="31"/>
      <c r="D298" s="144" t="s">
        <v>172</v>
      </c>
      <c r="F298" s="145" t="s">
        <v>355</v>
      </c>
      <c r="I298" s="146"/>
      <c r="L298" s="31"/>
      <c r="M298" s="147"/>
      <c r="T298" s="55"/>
      <c r="AT298" s="16" t="s">
        <v>172</v>
      </c>
      <c r="AU298" s="16" t="s">
        <v>83</v>
      </c>
    </row>
    <row r="299" spans="2:65" s="1" customFormat="1">
      <c r="B299" s="31"/>
      <c r="D299" s="148" t="s">
        <v>174</v>
      </c>
      <c r="F299" s="149" t="s">
        <v>356</v>
      </c>
      <c r="I299" s="146"/>
      <c r="L299" s="31"/>
      <c r="M299" s="147"/>
      <c r="T299" s="55"/>
      <c r="AT299" s="16" t="s">
        <v>174</v>
      </c>
      <c r="AU299" s="16" t="s">
        <v>83</v>
      </c>
    </row>
    <row r="300" spans="2:65" s="13" customFormat="1">
      <c r="B300" s="156"/>
      <c r="D300" s="144" t="s">
        <v>176</v>
      </c>
      <c r="E300" s="157" t="s">
        <v>1</v>
      </c>
      <c r="F300" s="158" t="s">
        <v>357</v>
      </c>
      <c r="H300" s="159">
        <v>130.33500000000001</v>
      </c>
      <c r="I300" s="160"/>
      <c r="L300" s="156"/>
      <c r="M300" s="161"/>
      <c r="T300" s="162"/>
      <c r="AT300" s="157" t="s">
        <v>176</v>
      </c>
      <c r="AU300" s="157" t="s">
        <v>83</v>
      </c>
      <c r="AV300" s="13" t="s">
        <v>83</v>
      </c>
      <c r="AW300" s="13" t="s">
        <v>30</v>
      </c>
      <c r="AX300" s="13" t="s">
        <v>73</v>
      </c>
      <c r="AY300" s="157" t="s">
        <v>162</v>
      </c>
    </row>
    <row r="301" spans="2:65" s="14" customFormat="1">
      <c r="B301" s="163"/>
      <c r="D301" s="144" t="s">
        <v>176</v>
      </c>
      <c r="E301" s="164" t="s">
        <v>1</v>
      </c>
      <c r="F301" s="165" t="s">
        <v>179</v>
      </c>
      <c r="H301" s="166">
        <v>130.33500000000001</v>
      </c>
      <c r="I301" s="167"/>
      <c r="L301" s="163"/>
      <c r="M301" s="168"/>
      <c r="T301" s="169"/>
      <c r="AT301" s="164" t="s">
        <v>176</v>
      </c>
      <c r="AU301" s="164" t="s">
        <v>83</v>
      </c>
      <c r="AV301" s="14" t="s">
        <v>170</v>
      </c>
      <c r="AW301" s="14" t="s">
        <v>30</v>
      </c>
      <c r="AX301" s="14" t="s">
        <v>81</v>
      </c>
      <c r="AY301" s="164" t="s">
        <v>162</v>
      </c>
    </row>
    <row r="302" spans="2:65" s="1" customFormat="1" ht="24.2" customHeight="1">
      <c r="B302" s="31"/>
      <c r="C302" s="131" t="s">
        <v>358</v>
      </c>
      <c r="D302" s="131" t="s">
        <v>165</v>
      </c>
      <c r="E302" s="132" t="s">
        <v>359</v>
      </c>
      <c r="F302" s="133" t="s">
        <v>360</v>
      </c>
      <c r="G302" s="134" t="s">
        <v>182</v>
      </c>
      <c r="H302" s="135">
        <v>130.33500000000001</v>
      </c>
      <c r="I302" s="136"/>
      <c r="J302" s="137">
        <f>ROUND(I302*H302,2)</f>
        <v>0</v>
      </c>
      <c r="K302" s="133" t="s">
        <v>169</v>
      </c>
      <c r="L302" s="31"/>
      <c r="M302" s="138" t="s">
        <v>1</v>
      </c>
      <c r="N302" s="139" t="s">
        <v>38</v>
      </c>
      <c r="P302" s="140">
        <f>O302*H302</f>
        <v>0</v>
      </c>
      <c r="Q302" s="140">
        <v>1.54E-2</v>
      </c>
      <c r="R302" s="140">
        <f>Q302*H302</f>
        <v>2.0071590000000001</v>
      </c>
      <c r="S302" s="140">
        <v>0</v>
      </c>
      <c r="T302" s="141">
        <f>S302*H302</f>
        <v>0</v>
      </c>
      <c r="AR302" s="142" t="s">
        <v>170</v>
      </c>
      <c r="AT302" s="142" t="s">
        <v>165</v>
      </c>
      <c r="AU302" s="142" t="s">
        <v>83</v>
      </c>
      <c r="AY302" s="16" t="s">
        <v>162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81</v>
      </c>
      <c r="BK302" s="143">
        <f>ROUND(I302*H302,2)</f>
        <v>0</v>
      </c>
      <c r="BL302" s="16" t="s">
        <v>170</v>
      </c>
      <c r="BM302" s="142" t="s">
        <v>361</v>
      </c>
    </row>
    <row r="303" spans="2:65" s="1" customFormat="1" ht="19.5">
      <c r="B303" s="31"/>
      <c r="D303" s="144" t="s">
        <v>172</v>
      </c>
      <c r="F303" s="145" t="s">
        <v>362</v>
      </c>
      <c r="I303" s="146"/>
      <c r="L303" s="31"/>
      <c r="M303" s="147"/>
      <c r="T303" s="55"/>
      <c r="AT303" s="16" t="s">
        <v>172</v>
      </c>
      <c r="AU303" s="16" t="s">
        <v>83</v>
      </c>
    </row>
    <row r="304" spans="2:65" s="1" customFormat="1">
      <c r="B304" s="31"/>
      <c r="D304" s="148" t="s">
        <v>174</v>
      </c>
      <c r="F304" s="149" t="s">
        <v>363</v>
      </c>
      <c r="I304" s="146"/>
      <c r="L304" s="31"/>
      <c r="M304" s="147"/>
      <c r="T304" s="55"/>
      <c r="AT304" s="16" t="s">
        <v>174</v>
      </c>
      <c r="AU304" s="16" t="s">
        <v>83</v>
      </c>
    </row>
    <row r="305" spans="2:65" s="12" customFormat="1">
      <c r="B305" s="150"/>
      <c r="D305" s="144" t="s">
        <v>176</v>
      </c>
      <c r="E305" s="151" t="s">
        <v>1</v>
      </c>
      <c r="F305" s="152" t="s">
        <v>333</v>
      </c>
      <c r="H305" s="151" t="s">
        <v>1</v>
      </c>
      <c r="I305" s="153"/>
      <c r="L305" s="150"/>
      <c r="M305" s="154"/>
      <c r="T305" s="155"/>
      <c r="AT305" s="151" t="s">
        <v>176</v>
      </c>
      <c r="AU305" s="151" t="s">
        <v>83</v>
      </c>
      <c r="AV305" s="12" t="s">
        <v>81</v>
      </c>
      <c r="AW305" s="12" t="s">
        <v>30</v>
      </c>
      <c r="AX305" s="12" t="s">
        <v>73</v>
      </c>
      <c r="AY305" s="151" t="s">
        <v>162</v>
      </c>
    </row>
    <row r="306" spans="2:65" s="13" customFormat="1">
      <c r="B306" s="156"/>
      <c r="D306" s="144" t="s">
        <v>176</v>
      </c>
      <c r="E306" s="157" t="s">
        <v>1</v>
      </c>
      <c r="F306" s="158" t="s">
        <v>334</v>
      </c>
      <c r="H306" s="159">
        <v>20.954999999999998</v>
      </c>
      <c r="I306" s="160"/>
      <c r="L306" s="156"/>
      <c r="M306" s="161"/>
      <c r="T306" s="162"/>
      <c r="AT306" s="157" t="s">
        <v>176</v>
      </c>
      <c r="AU306" s="157" t="s">
        <v>83</v>
      </c>
      <c r="AV306" s="13" t="s">
        <v>83</v>
      </c>
      <c r="AW306" s="13" t="s">
        <v>30</v>
      </c>
      <c r="AX306" s="13" t="s">
        <v>73</v>
      </c>
      <c r="AY306" s="157" t="s">
        <v>162</v>
      </c>
    </row>
    <row r="307" spans="2:65" s="12" customFormat="1">
      <c r="B307" s="150"/>
      <c r="D307" s="144" t="s">
        <v>176</v>
      </c>
      <c r="E307" s="151" t="s">
        <v>1</v>
      </c>
      <c r="F307" s="152" t="s">
        <v>186</v>
      </c>
      <c r="H307" s="151" t="s">
        <v>1</v>
      </c>
      <c r="I307" s="153"/>
      <c r="L307" s="150"/>
      <c r="M307" s="154"/>
      <c r="T307" s="155"/>
      <c r="AT307" s="151" t="s">
        <v>176</v>
      </c>
      <c r="AU307" s="151" t="s">
        <v>83</v>
      </c>
      <c r="AV307" s="12" t="s">
        <v>81</v>
      </c>
      <c r="AW307" s="12" t="s">
        <v>30</v>
      </c>
      <c r="AX307" s="12" t="s">
        <v>73</v>
      </c>
      <c r="AY307" s="151" t="s">
        <v>162</v>
      </c>
    </row>
    <row r="308" spans="2:65" s="13" customFormat="1">
      <c r="B308" s="156"/>
      <c r="D308" s="144" t="s">
        <v>176</v>
      </c>
      <c r="E308" s="157" t="s">
        <v>1</v>
      </c>
      <c r="F308" s="158" t="s">
        <v>335</v>
      </c>
      <c r="H308" s="159">
        <v>-1.6</v>
      </c>
      <c r="I308" s="160"/>
      <c r="L308" s="156"/>
      <c r="M308" s="161"/>
      <c r="T308" s="162"/>
      <c r="AT308" s="157" t="s">
        <v>176</v>
      </c>
      <c r="AU308" s="157" t="s">
        <v>83</v>
      </c>
      <c r="AV308" s="13" t="s">
        <v>83</v>
      </c>
      <c r="AW308" s="13" t="s">
        <v>30</v>
      </c>
      <c r="AX308" s="13" t="s">
        <v>73</v>
      </c>
      <c r="AY308" s="157" t="s">
        <v>162</v>
      </c>
    </row>
    <row r="309" spans="2:65" s="12" customFormat="1">
      <c r="B309" s="150"/>
      <c r="D309" s="144" t="s">
        <v>176</v>
      </c>
      <c r="E309" s="151" t="s">
        <v>1</v>
      </c>
      <c r="F309" s="152" t="s">
        <v>336</v>
      </c>
      <c r="H309" s="151" t="s">
        <v>1</v>
      </c>
      <c r="I309" s="153"/>
      <c r="L309" s="150"/>
      <c r="M309" s="154"/>
      <c r="T309" s="155"/>
      <c r="AT309" s="151" t="s">
        <v>176</v>
      </c>
      <c r="AU309" s="151" t="s">
        <v>83</v>
      </c>
      <c r="AV309" s="12" t="s">
        <v>81</v>
      </c>
      <c r="AW309" s="12" t="s">
        <v>30</v>
      </c>
      <c r="AX309" s="12" t="s">
        <v>73</v>
      </c>
      <c r="AY309" s="151" t="s">
        <v>162</v>
      </c>
    </row>
    <row r="310" spans="2:65" s="13" customFormat="1">
      <c r="B310" s="156"/>
      <c r="D310" s="144" t="s">
        <v>176</v>
      </c>
      <c r="E310" s="157" t="s">
        <v>1</v>
      </c>
      <c r="F310" s="158" t="s">
        <v>337</v>
      </c>
      <c r="H310" s="159">
        <v>116.688</v>
      </c>
      <c r="I310" s="160"/>
      <c r="L310" s="156"/>
      <c r="M310" s="161"/>
      <c r="T310" s="162"/>
      <c r="AT310" s="157" t="s">
        <v>176</v>
      </c>
      <c r="AU310" s="157" t="s">
        <v>83</v>
      </c>
      <c r="AV310" s="13" t="s">
        <v>83</v>
      </c>
      <c r="AW310" s="13" t="s">
        <v>30</v>
      </c>
      <c r="AX310" s="13" t="s">
        <v>73</v>
      </c>
      <c r="AY310" s="157" t="s">
        <v>162</v>
      </c>
    </row>
    <row r="311" spans="2:65" s="12" customFormat="1">
      <c r="B311" s="150"/>
      <c r="D311" s="144" t="s">
        <v>176</v>
      </c>
      <c r="E311" s="151" t="s">
        <v>1</v>
      </c>
      <c r="F311" s="152" t="s">
        <v>186</v>
      </c>
      <c r="H311" s="151" t="s">
        <v>1</v>
      </c>
      <c r="I311" s="153"/>
      <c r="L311" s="150"/>
      <c r="M311" s="154"/>
      <c r="T311" s="155"/>
      <c r="AT311" s="151" t="s">
        <v>176</v>
      </c>
      <c r="AU311" s="151" t="s">
        <v>83</v>
      </c>
      <c r="AV311" s="12" t="s">
        <v>81</v>
      </c>
      <c r="AW311" s="12" t="s">
        <v>30</v>
      </c>
      <c r="AX311" s="12" t="s">
        <v>73</v>
      </c>
      <c r="AY311" s="151" t="s">
        <v>162</v>
      </c>
    </row>
    <row r="312" spans="2:65" s="13" customFormat="1">
      <c r="B312" s="156"/>
      <c r="D312" s="144" t="s">
        <v>176</v>
      </c>
      <c r="E312" s="157" t="s">
        <v>1</v>
      </c>
      <c r="F312" s="158" t="s">
        <v>338</v>
      </c>
      <c r="H312" s="159">
        <v>-14.85</v>
      </c>
      <c r="I312" s="160"/>
      <c r="L312" s="156"/>
      <c r="M312" s="161"/>
      <c r="T312" s="162"/>
      <c r="AT312" s="157" t="s">
        <v>176</v>
      </c>
      <c r="AU312" s="157" t="s">
        <v>83</v>
      </c>
      <c r="AV312" s="13" t="s">
        <v>83</v>
      </c>
      <c r="AW312" s="13" t="s">
        <v>30</v>
      </c>
      <c r="AX312" s="13" t="s">
        <v>73</v>
      </c>
      <c r="AY312" s="157" t="s">
        <v>162</v>
      </c>
    </row>
    <row r="313" spans="2:65" s="13" customFormat="1">
      <c r="B313" s="156"/>
      <c r="D313" s="144" t="s">
        <v>176</v>
      </c>
      <c r="E313" s="157" t="s">
        <v>1</v>
      </c>
      <c r="F313" s="158" t="s">
        <v>335</v>
      </c>
      <c r="H313" s="159">
        <v>-1.6</v>
      </c>
      <c r="I313" s="160"/>
      <c r="L313" s="156"/>
      <c r="M313" s="161"/>
      <c r="T313" s="162"/>
      <c r="AT313" s="157" t="s">
        <v>176</v>
      </c>
      <c r="AU313" s="157" t="s">
        <v>83</v>
      </c>
      <c r="AV313" s="13" t="s">
        <v>83</v>
      </c>
      <c r="AW313" s="13" t="s">
        <v>30</v>
      </c>
      <c r="AX313" s="13" t="s">
        <v>73</v>
      </c>
      <c r="AY313" s="157" t="s">
        <v>162</v>
      </c>
    </row>
    <row r="314" spans="2:65" s="13" customFormat="1">
      <c r="B314" s="156"/>
      <c r="D314" s="144" t="s">
        <v>176</v>
      </c>
      <c r="E314" s="157" t="s">
        <v>1</v>
      </c>
      <c r="F314" s="158" t="s">
        <v>339</v>
      </c>
      <c r="H314" s="159">
        <v>-2.258</v>
      </c>
      <c r="I314" s="160"/>
      <c r="L314" s="156"/>
      <c r="M314" s="161"/>
      <c r="T314" s="162"/>
      <c r="AT314" s="157" t="s">
        <v>176</v>
      </c>
      <c r="AU314" s="157" t="s">
        <v>83</v>
      </c>
      <c r="AV314" s="13" t="s">
        <v>83</v>
      </c>
      <c r="AW314" s="13" t="s">
        <v>30</v>
      </c>
      <c r="AX314" s="13" t="s">
        <v>73</v>
      </c>
      <c r="AY314" s="157" t="s">
        <v>162</v>
      </c>
    </row>
    <row r="315" spans="2:65" s="12" customFormat="1">
      <c r="B315" s="150"/>
      <c r="D315" s="144" t="s">
        <v>176</v>
      </c>
      <c r="E315" s="151" t="s">
        <v>1</v>
      </c>
      <c r="F315" s="152" t="s">
        <v>340</v>
      </c>
      <c r="H315" s="151" t="s">
        <v>1</v>
      </c>
      <c r="I315" s="153"/>
      <c r="L315" s="150"/>
      <c r="M315" s="154"/>
      <c r="T315" s="155"/>
      <c r="AT315" s="151" t="s">
        <v>176</v>
      </c>
      <c r="AU315" s="151" t="s">
        <v>83</v>
      </c>
      <c r="AV315" s="12" t="s">
        <v>81</v>
      </c>
      <c r="AW315" s="12" t="s">
        <v>30</v>
      </c>
      <c r="AX315" s="12" t="s">
        <v>73</v>
      </c>
      <c r="AY315" s="151" t="s">
        <v>162</v>
      </c>
    </row>
    <row r="316" spans="2:65" s="13" customFormat="1">
      <c r="B316" s="156"/>
      <c r="D316" s="144" t="s">
        <v>176</v>
      </c>
      <c r="E316" s="157" t="s">
        <v>1</v>
      </c>
      <c r="F316" s="158" t="s">
        <v>341</v>
      </c>
      <c r="H316" s="159">
        <v>13</v>
      </c>
      <c r="I316" s="160"/>
      <c r="L316" s="156"/>
      <c r="M316" s="161"/>
      <c r="T316" s="162"/>
      <c r="AT316" s="157" t="s">
        <v>176</v>
      </c>
      <c r="AU316" s="157" t="s">
        <v>83</v>
      </c>
      <c r="AV316" s="13" t="s">
        <v>83</v>
      </c>
      <c r="AW316" s="13" t="s">
        <v>30</v>
      </c>
      <c r="AX316" s="13" t="s">
        <v>73</v>
      </c>
      <c r="AY316" s="157" t="s">
        <v>162</v>
      </c>
    </row>
    <row r="317" spans="2:65" s="14" customFormat="1">
      <c r="B317" s="163"/>
      <c r="D317" s="144" t="s">
        <v>176</v>
      </c>
      <c r="E317" s="164" t="s">
        <v>1</v>
      </c>
      <c r="F317" s="165" t="s">
        <v>179</v>
      </c>
      <c r="H317" s="166">
        <v>130.33500000000004</v>
      </c>
      <c r="I317" s="167"/>
      <c r="L317" s="163"/>
      <c r="M317" s="168"/>
      <c r="T317" s="169"/>
      <c r="AT317" s="164" t="s">
        <v>176</v>
      </c>
      <c r="AU317" s="164" t="s">
        <v>83</v>
      </c>
      <c r="AV317" s="14" t="s">
        <v>170</v>
      </c>
      <c r="AW317" s="14" t="s">
        <v>30</v>
      </c>
      <c r="AX317" s="14" t="s">
        <v>81</v>
      </c>
      <c r="AY317" s="164" t="s">
        <v>162</v>
      </c>
    </row>
    <row r="318" spans="2:65" s="1" customFormat="1" ht="24.2" customHeight="1">
      <c r="B318" s="31"/>
      <c r="C318" s="131" t="s">
        <v>364</v>
      </c>
      <c r="D318" s="131" t="s">
        <v>165</v>
      </c>
      <c r="E318" s="132" t="s">
        <v>365</v>
      </c>
      <c r="F318" s="133" t="s">
        <v>366</v>
      </c>
      <c r="G318" s="134" t="s">
        <v>182</v>
      </c>
      <c r="H318" s="135">
        <v>130.33500000000001</v>
      </c>
      <c r="I318" s="136"/>
      <c r="J318" s="137">
        <f>ROUND(I318*H318,2)</f>
        <v>0</v>
      </c>
      <c r="K318" s="133" t="s">
        <v>169</v>
      </c>
      <c r="L318" s="31"/>
      <c r="M318" s="138" t="s">
        <v>1</v>
      </c>
      <c r="N318" s="139" t="s">
        <v>38</v>
      </c>
      <c r="P318" s="140">
        <f>O318*H318</f>
        <v>0</v>
      </c>
      <c r="Q318" s="140">
        <v>7.9000000000000008E-3</v>
      </c>
      <c r="R318" s="140">
        <f>Q318*H318</f>
        <v>1.0296465000000001</v>
      </c>
      <c r="S318" s="140">
        <v>0</v>
      </c>
      <c r="T318" s="141">
        <f>S318*H318</f>
        <v>0</v>
      </c>
      <c r="AR318" s="142" t="s">
        <v>170</v>
      </c>
      <c r="AT318" s="142" t="s">
        <v>165</v>
      </c>
      <c r="AU318" s="142" t="s">
        <v>83</v>
      </c>
      <c r="AY318" s="16" t="s">
        <v>162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6" t="s">
        <v>81</v>
      </c>
      <c r="BK318" s="143">
        <f>ROUND(I318*H318,2)</f>
        <v>0</v>
      </c>
      <c r="BL318" s="16" t="s">
        <v>170</v>
      </c>
      <c r="BM318" s="142" t="s">
        <v>367</v>
      </c>
    </row>
    <row r="319" spans="2:65" s="1" customFormat="1" ht="29.25">
      <c r="B319" s="31"/>
      <c r="D319" s="144" t="s">
        <v>172</v>
      </c>
      <c r="F319" s="145" t="s">
        <v>368</v>
      </c>
      <c r="I319" s="146"/>
      <c r="L319" s="31"/>
      <c r="M319" s="147"/>
      <c r="T319" s="55"/>
      <c r="AT319" s="16" t="s">
        <v>172</v>
      </c>
      <c r="AU319" s="16" t="s">
        <v>83</v>
      </c>
    </row>
    <row r="320" spans="2:65" s="1" customFormat="1">
      <c r="B320" s="31"/>
      <c r="D320" s="148" t="s">
        <v>174</v>
      </c>
      <c r="F320" s="149" t="s">
        <v>369</v>
      </c>
      <c r="I320" s="146"/>
      <c r="L320" s="31"/>
      <c r="M320" s="147"/>
      <c r="T320" s="55"/>
      <c r="AT320" s="16" t="s">
        <v>174</v>
      </c>
      <c r="AU320" s="16" t="s">
        <v>83</v>
      </c>
    </row>
    <row r="321" spans="2:65" s="12" customFormat="1">
      <c r="B321" s="150"/>
      <c r="D321" s="144" t="s">
        <v>176</v>
      </c>
      <c r="E321" s="151" t="s">
        <v>1</v>
      </c>
      <c r="F321" s="152" t="s">
        <v>333</v>
      </c>
      <c r="H321" s="151" t="s">
        <v>1</v>
      </c>
      <c r="I321" s="153"/>
      <c r="L321" s="150"/>
      <c r="M321" s="154"/>
      <c r="T321" s="155"/>
      <c r="AT321" s="151" t="s">
        <v>176</v>
      </c>
      <c r="AU321" s="151" t="s">
        <v>83</v>
      </c>
      <c r="AV321" s="12" t="s">
        <v>81</v>
      </c>
      <c r="AW321" s="12" t="s">
        <v>30</v>
      </c>
      <c r="AX321" s="12" t="s">
        <v>73</v>
      </c>
      <c r="AY321" s="151" t="s">
        <v>162</v>
      </c>
    </row>
    <row r="322" spans="2:65" s="13" customFormat="1">
      <c r="B322" s="156"/>
      <c r="D322" s="144" t="s">
        <v>176</v>
      </c>
      <c r="E322" s="157" t="s">
        <v>1</v>
      </c>
      <c r="F322" s="158" t="s">
        <v>334</v>
      </c>
      <c r="H322" s="159">
        <v>20.954999999999998</v>
      </c>
      <c r="I322" s="160"/>
      <c r="L322" s="156"/>
      <c r="M322" s="161"/>
      <c r="T322" s="162"/>
      <c r="AT322" s="157" t="s">
        <v>176</v>
      </c>
      <c r="AU322" s="157" t="s">
        <v>83</v>
      </c>
      <c r="AV322" s="13" t="s">
        <v>83</v>
      </c>
      <c r="AW322" s="13" t="s">
        <v>30</v>
      </c>
      <c r="AX322" s="13" t="s">
        <v>73</v>
      </c>
      <c r="AY322" s="157" t="s">
        <v>162</v>
      </c>
    </row>
    <row r="323" spans="2:65" s="12" customFormat="1">
      <c r="B323" s="150"/>
      <c r="D323" s="144" t="s">
        <v>176</v>
      </c>
      <c r="E323" s="151" t="s">
        <v>1</v>
      </c>
      <c r="F323" s="152" t="s">
        <v>186</v>
      </c>
      <c r="H323" s="151" t="s">
        <v>1</v>
      </c>
      <c r="I323" s="153"/>
      <c r="L323" s="150"/>
      <c r="M323" s="154"/>
      <c r="T323" s="155"/>
      <c r="AT323" s="151" t="s">
        <v>176</v>
      </c>
      <c r="AU323" s="151" t="s">
        <v>83</v>
      </c>
      <c r="AV323" s="12" t="s">
        <v>81</v>
      </c>
      <c r="AW323" s="12" t="s">
        <v>30</v>
      </c>
      <c r="AX323" s="12" t="s">
        <v>73</v>
      </c>
      <c r="AY323" s="151" t="s">
        <v>162</v>
      </c>
    </row>
    <row r="324" spans="2:65" s="13" customFormat="1">
      <c r="B324" s="156"/>
      <c r="D324" s="144" t="s">
        <v>176</v>
      </c>
      <c r="E324" s="157" t="s">
        <v>1</v>
      </c>
      <c r="F324" s="158" t="s">
        <v>335</v>
      </c>
      <c r="H324" s="159">
        <v>-1.6</v>
      </c>
      <c r="I324" s="160"/>
      <c r="L324" s="156"/>
      <c r="M324" s="161"/>
      <c r="T324" s="162"/>
      <c r="AT324" s="157" t="s">
        <v>176</v>
      </c>
      <c r="AU324" s="157" t="s">
        <v>83</v>
      </c>
      <c r="AV324" s="13" t="s">
        <v>83</v>
      </c>
      <c r="AW324" s="13" t="s">
        <v>30</v>
      </c>
      <c r="AX324" s="13" t="s">
        <v>73</v>
      </c>
      <c r="AY324" s="157" t="s">
        <v>162</v>
      </c>
    </row>
    <row r="325" spans="2:65" s="12" customFormat="1">
      <c r="B325" s="150"/>
      <c r="D325" s="144" t="s">
        <v>176</v>
      </c>
      <c r="E325" s="151" t="s">
        <v>1</v>
      </c>
      <c r="F325" s="152" t="s">
        <v>336</v>
      </c>
      <c r="H325" s="151" t="s">
        <v>1</v>
      </c>
      <c r="I325" s="153"/>
      <c r="L325" s="150"/>
      <c r="M325" s="154"/>
      <c r="T325" s="155"/>
      <c r="AT325" s="151" t="s">
        <v>176</v>
      </c>
      <c r="AU325" s="151" t="s">
        <v>83</v>
      </c>
      <c r="AV325" s="12" t="s">
        <v>81</v>
      </c>
      <c r="AW325" s="12" t="s">
        <v>30</v>
      </c>
      <c r="AX325" s="12" t="s">
        <v>73</v>
      </c>
      <c r="AY325" s="151" t="s">
        <v>162</v>
      </c>
    </row>
    <row r="326" spans="2:65" s="13" customFormat="1">
      <c r="B326" s="156"/>
      <c r="D326" s="144" t="s">
        <v>176</v>
      </c>
      <c r="E326" s="157" t="s">
        <v>1</v>
      </c>
      <c r="F326" s="158" t="s">
        <v>337</v>
      </c>
      <c r="H326" s="159">
        <v>116.688</v>
      </c>
      <c r="I326" s="160"/>
      <c r="L326" s="156"/>
      <c r="M326" s="161"/>
      <c r="T326" s="162"/>
      <c r="AT326" s="157" t="s">
        <v>176</v>
      </c>
      <c r="AU326" s="157" t="s">
        <v>83</v>
      </c>
      <c r="AV326" s="13" t="s">
        <v>83</v>
      </c>
      <c r="AW326" s="13" t="s">
        <v>30</v>
      </c>
      <c r="AX326" s="13" t="s">
        <v>73</v>
      </c>
      <c r="AY326" s="157" t="s">
        <v>162</v>
      </c>
    </row>
    <row r="327" spans="2:65" s="12" customFormat="1">
      <c r="B327" s="150"/>
      <c r="D327" s="144" t="s">
        <v>176</v>
      </c>
      <c r="E327" s="151" t="s">
        <v>1</v>
      </c>
      <c r="F327" s="152" t="s">
        <v>186</v>
      </c>
      <c r="H327" s="151" t="s">
        <v>1</v>
      </c>
      <c r="I327" s="153"/>
      <c r="L327" s="150"/>
      <c r="M327" s="154"/>
      <c r="T327" s="155"/>
      <c r="AT327" s="151" t="s">
        <v>176</v>
      </c>
      <c r="AU327" s="151" t="s">
        <v>83</v>
      </c>
      <c r="AV327" s="12" t="s">
        <v>81</v>
      </c>
      <c r="AW327" s="12" t="s">
        <v>30</v>
      </c>
      <c r="AX327" s="12" t="s">
        <v>73</v>
      </c>
      <c r="AY327" s="151" t="s">
        <v>162</v>
      </c>
    </row>
    <row r="328" spans="2:65" s="13" customFormat="1">
      <c r="B328" s="156"/>
      <c r="D328" s="144" t="s">
        <v>176</v>
      </c>
      <c r="E328" s="157" t="s">
        <v>1</v>
      </c>
      <c r="F328" s="158" t="s">
        <v>338</v>
      </c>
      <c r="H328" s="159">
        <v>-14.85</v>
      </c>
      <c r="I328" s="160"/>
      <c r="L328" s="156"/>
      <c r="M328" s="161"/>
      <c r="T328" s="162"/>
      <c r="AT328" s="157" t="s">
        <v>176</v>
      </c>
      <c r="AU328" s="157" t="s">
        <v>83</v>
      </c>
      <c r="AV328" s="13" t="s">
        <v>83</v>
      </c>
      <c r="AW328" s="13" t="s">
        <v>30</v>
      </c>
      <c r="AX328" s="13" t="s">
        <v>73</v>
      </c>
      <c r="AY328" s="157" t="s">
        <v>162</v>
      </c>
    </row>
    <row r="329" spans="2:65" s="13" customFormat="1">
      <c r="B329" s="156"/>
      <c r="D329" s="144" t="s">
        <v>176</v>
      </c>
      <c r="E329" s="157" t="s">
        <v>1</v>
      </c>
      <c r="F329" s="158" t="s">
        <v>335</v>
      </c>
      <c r="H329" s="159">
        <v>-1.6</v>
      </c>
      <c r="I329" s="160"/>
      <c r="L329" s="156"/>
      <c r="M329" s="161"/>
      <c r="T329" s="162"/>
      <c r="AT329" s="157" t="s">
        <v>176</v>
      </c>
      <c r="AU329" s="157" t="s">
        <v>83</v>
      </c>
      <c r="AV329" s="13" t="s">
        <v>83</v>
      </c>
      <c r="AW329" s="13" t="s">
        <v>30</v>
      </c>
      <c r="AX329" s="13" t="s">
        <v>73</v>
      </c>
      <c r="AY329" s="157" t="s">
        <v>162</v>
      </c>
    </row>
    <row r="330" spans="2:65" s="13" customFormat="1">
      <c r="B330" s="156"/>
      <c r="D330" s="144" t="s">
        <v>176</v>
      </c>
      <c r="E330" s="157" t="s">
        <v>1</v>
      </c>
      <c r="F330" s="158" t="s">
        <v>339</v>
      </c>
      <c r="H330" s="159">
        <v>-2.258</v>
      </c>
      <c r="I330" s="160"/>
      <c r="L330" s="156"/>
      <c r="M330" s="161"/>
      <c r="T330" s="162"/>
      <c r="AT330" s="157" t="s">
        <v>176</v>
      </c>
      <c r="AU330" s="157" t="s">
        <v>83</v>
      </c>
      <c r="AV330" s="13" t="s">
        <v>83</v>
      </c>
      <c r="AW330" s="13" t="s">
        <v>30</v>
      </c>
      <c r="AX330" s="13" t="s">
        <v>73</v>
      </c>
      <c r="AY330" s="157" t="s">
        <v>162</v>
      </c>
    </row>
    <row r="331" spans="2:65" s="12" customFormat="1">
      <c r="B331" s="150"/>
      <c r="D331" s="144" t="s">
        <v>176</v>
      </c>
      <c r="E331" s="151" t="s">
        <v>1</v>
      </c>
      <c r="F331" s="152" t="s">
        <v>340</v>
      </c>
      <c r="H331" s="151" t="s">
        <v>1</v>
      </c>
      <c r="I331" s="153"/>
      <c r="L331" s="150"/>
      <c r="M331" s="154"/>
      <c r="T331" s="155"/>
      <c r="AT331" s="151" t="s">
        <v>176</v>
      </c>
      <c r="AU331" s="151" t="s">
        <v>83</v>
      </c>
      <c r="AV331" s="12" t="s">
        <v>81</v>
      </c>
      <c r="AW331" s="12" t="s">
        <v>30</v>
      </c>
      <c r="AX331" s="12" t="s">
        <v>73</v>
      </c>
      <c r="AY331" s="151" t="s">
        <v>162</v>
      </c>
    </row>
    <row r="332" spans="2:65" s="13" customFormat="1">
      <c r="B332" s="156"/>
      <c r="D332" s="144" t="s">
        <v>176</v>
      </c>
      <c r="E332" s="157" t="s">
        <v>1</v>
      </c>
      <c r="F332" s="158" t="s">
        <v>341</v>
      </c>
      <c r="H332" s="159">
        <v>13</v>
      </c>
      <c r="I332" s="160"/>
      <c r="L332" s="156"/>
      <c r="M332" s="161"/>
      <c r="T332" s="162"/>
      <c r="AT332" s="157" t="s">
        <v>176</v>
      </c>
      <c r="AU332" s="157" t="s">
        <v>83</v>
      </c>
      <c r="AV332" s="13" t="s">
        <v>83</v>
      </c>
      <c r="AW332" s="13" t="s">
        <v>30</v>
      </c>
      <c r="AX332" s="13" t="s">
        <v>73</v>
      </c>
      <c r="AY332" s="157" t="s">
        <v>162</v>
      </c>
    </row>
    <row r="333" spans="2:65" s="14" customFormat="1">
      <c r="B333" s="163"/>
      <c r="D333" s="144" t="s">
        <v>176</v>
      </c>
      <c r="E333" s="164" t="s">
        <v>1</v>
      </c>
      <c r="F333" s="165" t="s">
        <v>179</v>
      </c>
      <c r="H333" s="166">
        <v>130.33500000000004</v>
      </c>
      <c r="I333" s="167"/>
      <c r="L333" s="163"/>
      <c r="M333" s="168"/>
      <c r="T333" s="169"/>
      <c r="AT333" s="164" t="s">
        <v>176</v>
      </c>
      <c r="AU333" s="164" t="s">
        <v>83</v>
      </c>
      <c r="AV333" s="14" t="s">
        <v>170</v>
      </c>
      <c r="AW333" s="14" t="s">
        <v>30</v>
      </c>
      <c r="AX333" s="14" t="s">
        <v>81</v>
      </c>
      <c r="AY333" s="164" t="s">
        <v>162</v>
      </c>
    </row>
    <row r="334" spans="2:65" s="1" customFormat="1" ht="24.2" customHeight="1">
      <c r="B334" s="31"/>
      <c r="C334" s="131" t="s">
        <v>370</v>
      </c>
      <c r="D334" s="131" t="s">
        <v>165</v>
      </c>
      <c r="E334" s="132" t="s">
        <v>371</v>
      </c>
      <c r="F334" s="133" t="s">
        <v>372</v>
      </c>
      <c r="G334" s="134" t="s">
        <v>190</v>
      </c>
      <c r="H334" s="135">
        <v>2</v>
      </c>
      <c r="I334" s="136"/>
      <c r="J334" s="137">
        <f>ROUND(I334*H334,2)</f>
        <v>0</v>
      </c>
      <c r="K334" s="133" t="s">
        <v>169</v>
      </c>
      <c r="L334" s="31"/>
      <c r="M334" s="138" t="s">
        <v>1</v>
      </c>
      <c r="N334" s="139" t="s">
        <v>38</v>
      </c>
      <c r="P334" s="140">
        <f>O334*H334</f>
        <v>0</v>
      </c>
      <c r="Q334" s="140">
        <v>0.1575</v>
      </c>
      <c r="R334" s="140">
        <f>Q334*H334</f>
        <v>0.315</v>
      </c>
      <c r="S334" s="140">
        <v>0</v>
      </c>
      <c r="T334" s="141">
        <f>S334*H334</f>
        <v>0</v>
      </c>
      <c r="AR334" s="142" t="s">
        <v>170</v>
      </c>
      <c r="AT334" s="142" t="s">
        <v>165</v>
      </c>
      <c r="AU334" s="142" t="s">
        <v>83</v>
      </c>
      <c r="AY334" s="16" t="s">
        <v>162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81</v>
      </c>
      <c r="BK334" s="143">
        <f>ROUND(I334*H334,2)</f>
        <v>0</v>
      </c>
      <c r="BL334" s="16" t="s">
        <v>170</v>
      </c>
      <c r="BM334" s="142" t="s">
        <v>373</v>
      </c>
    </row>
    <row r="335" spans="2:65" s="1" customFormat="1" ht="19.5">
      <c r="B335" s="31"/>
      <c r="D335" s="144" t="s">
        <v>172</v>
      </c>
      <c r="F335" s="145" t="s">
        <v>374</v>
      </c>
      <c r="I335" s="146"/>
      <c r="L335" s="31"/>
      <c r="M335" s="147"/>
      <c r="T335" s="55"/>
      <c r="AT335" s="16" t="s">
        <v>172</v>
      </c>
      <c r="AU335" s="16" t="s">
        <v>83</v>
      </c>
    </row>
    <row r="336" spans="2:65" s="1" customFormat="1">
      <c r="B336" s="31"/>
      <c r="D336" s="148" t="s">
        <v>174</v>
      </c>
      <c r="F336" s="149" t="s">
        <v>375</v>
      </c>
      <c r="I336" s="146"/>
      <c r="L336" s="31"/>
      <c r="M336" s="147"/>
      <c r="T336" s="55"/>
      <c r="AT336" s="16" t="s">
        <v>174</v>
      </c>
      <c r="AU336" s="16" t="s">
        <v>83</v>
      </c>
    </row>
    <row r="337" spans="2:65" s="12" customFormat="1">
      <c r="B337" s="150"/>
      <c r="D337" s="144" t="s">
        <v>176</v>
      </c>
      <c r="E337" s="151" t="s">
        <v>1</v>
      </c>
      <c r="F337" s="152" t="s">
        <v>376</v>
      </c>
      <c r="H337" s="151" t="s">
        <v>1</v>
      </c>
      <c r="I337" s="153"/>
      <c r="L337" s="150"/>
      <c r="M337" s="154"/>
      <c r="T337" s="155"/>
      <c r="AT337" s="151" t="s">
        <v>176</v>
      </c>
      <c r="AU337" s="151" t="s">
        <v>83</v>
      </c>
      <c r="AV337" s="12" t="s">
        <v>81</v>
      </c>
      <c r="AW337" s="12" t="s">
        <v>30</v>
      </c>
      <c r="AX337" s="12" t="s">
        <v>73</v>
      </c>
      <c r="AY337" s="151" t="s">
        <v>162</v>
      </c>
    </row>
    <row r="338" spans="2:65" s="13" customFormat="1">
      <c r="B338" s="156"/>
      <c r="D338" s="144" t="s">
        <v>176</v>
      </c>
      <c r="E338" s="157" t="s">
        <v>1</v>
      </c>
      <c r="F338" s="158" t="s">
        <v>83</v>
      </c>
      <c r="H338" s="159">
        <v>2</v>
      </c>
      <c r="I338" s="160"/>
      <c r="L338" s="156"/>
      <c r="M338" s="161"/>
      <c r="T338" s="162"/>
      <c r="AT338" s="157" t="s">
        <v>176</v>
      </c>
      <c r="AU338" s="157" t="s">
        <v>83</v>
      </c>
      <c r="AV338" s="13" t="s">
        <v>83</v>
      </c>
      <c r="AW338" s="13" t="s">
        <v>30</v>
      </c>
      <c r="AX338" s="13" t="s">
        <v>73</v>
      </c>
      <c r="AY338" s="157" t="s">
        <v>162</v>
      </c>
    </row>
    <row r="339" spans="2:65" s="14" customFormat="1">
      <c r="B339" s="163"/>
      <c r="D339" s="144" t="s">
        <v>176</v>
      </c>
      <c r="E339" s="164" t="s">
        <v>1</v>
      </c>
      <c r="F339" s="165" t="s">
        <v>179</v>
      </c>
      <c r="H339" s="166">
        <v>2</v>
      </c>
      <c r="I339" s="167"/>
      <c r="L339" s="163"/>
      <c r="M339" s="168"/>
      <c r="T339" s="169"/>
      <c r="AT339" s="164" t="s">
        <v>176</v>
      </c>
      <c r="AU339" s="164" t="s">
        <v>83</v>
      </c>
      <c r="AV339" s="14" t="s">
        <v>170</v>
      </c>
      <c r="AW339" s="14" t="s">
        <v>30</v>
      </c>
      <c r="AX339" s="14" t="s">
        <v>81</v>
      </c>
      <c r="AY339" s="164" t="s">
        <v>162</v>
      </c>
    </row>
    <row r="340" spans="2:65" s="1" customFormat="1" ht="24.2" customHeight="1">
      <c r="B340" s="31"/>
      <c r="C340" s="131" t="s">
        <v>377</v>
      </c>
      <c r="D340" s="131" t="s">
        <v>165</v>
      </c>
      <c r="E340" s="132" t="s">
        <v>378</v>
      </c>
      <c r="F340" s="133" t="s">
        <v>379</v>
      </c>
      <c r="G340" s="134" t="s">
        <v>182</v>
      </c>
      <c r="H340" s="135">
        <v>4.62</v>
      </c>
      <c r="I340" s="136"/>
      <c r="J340" s="137">
        <f>ROUND(I340*H340,2)</f>
        <v>0</v>
      </c>
      <c r="K340" s="133" t="s">
        <v>169</v>
      </c>
      <c r="L340" s="31"/>
      <c r="M340" s="138" t="s">
        <v>1</v>
      </c>
      <c r="N340" s="139" t="s">
        <v>38</v>
      </c>
      <c r="P340" s="140">
        <f>O340*H340</f>
        <v>0</v>
      </c>
      <c r="Q340" s="140">
        <v>7.3499999999999998E-3</v>
      </c>
      <c r="R340" s="140">
        <f>Q340*H340</f>
        <v>3.3957000000000001E-2</v>
      </c>
      <c r="S340" s="140">
        <v>0</v>
      </c>
      <c r="T340" s="141">
        <f>S340*H340</f>
        <v>0</v>
      </c>
      <c r="AR340" s="142" t="s">
        <v>170</v>
      </c>
      <c r="AT340" s="142" t="s">
        <v>165</v>
      </c>
      <c r="AU340" s="142" t="s">
        <v>83</v>
      </c>
      <c r="AY340" s="16" t="s">
        <v>162</v>
      </c>
      <c r="BE340" s="143">
        <f>IF(N340="základní",J340,0)</f>
        <v>0</v>
      </c>
      <c r="BF340" s="143">
        <f>IF(N340="snížená",J340,0)</f>
        <v>0</v>
      </c>
      <c r="BG340" s="143">
        <f>IF(N340="zákl. přenesená",J340,0)</f>
        <v>0</v>
      </c>
      <c r="BH340" s="143">
        <f>IF(N340="sníž. přenesená",J340,0)</f>
        <v>0</v>
      </c>
      <c r="BI340" s="143">
        <f>IF(N340="nulová",J340,0)</f>
        <v>0</v>
      </c>
      <c r="BJ340" s="16" t="s">
        <v>81</v>
      </c>
      <c r="BK340" s="143">
        <f>ROUND(I340*H340,2)</f>
        <v>0</v>
      </c>
      <c r="BL340" s="16" t="s">
        <v>170</v>
      </c>
      <c r="BM340" s="142" t="s">
        <v>380</v>
      </c>
    </row>
    <row r="341" spans="2:65" s="1" customFormat="1" ht="19.5">
      <c r="B341" s="31"/>
      <c r="D341" s="144" t="s">
        <v>172</v>
      </c>
      <c r="F341" s="145" t="s">
        <v>381</v>
      </c>
      <c r="I341" s="146"/>
      <c r="L341" s="31"/>
      <c r="M341" s="147"/>
      <c r="T341" s="55"/>
      <c r="AT341" s="16" t="s">
        <v>172</v>
      </c>
      <c r="AU341" s="16" t="s">
        <v>83</v>
      </c>
    </row>
    <row r="342" spans="2:65" s="1" customFormat="1">
      <c r="B342" s="31"/>
      <c r="D342" s="148" t="s">
        <v>174</v>
      </c>
      <c r="F342" s="149" t="s">
        <v>382</v>
      </c>
      <c r="I342" s="146"/>
      <c r="L342" s="31"/>
      <c r="M342" s="147"/>
      <c r="T342" s="55"/>
      <c r="AT342" s="16" t="s">
        <v>174</v>
      </c>
      <c r="AU342" s="16" t="s">
        <v>83</v>
      </c>
    </row>
    <row r="343" spans="2:65" s="12" customFormat="1">
      <c r="B343" s="150"/>
      <c r="D343" s="144" t="s">
        <v>176</v>
      </c>
      <c r="E343" s="151" t="s">
        <v>1</v>
      </c>
      <c r="F343" s="152" t="s">
        <v>336</v>
      </c>
      <c r="H343" s="151" t="s">
        <v>1</v>
      </c>
      <c r="I343" s="153"/>
      <c r="L343" s="150"/>
      <c r="M343" s="154"/>
      <c r="T343" s="155"/>
      <c r="AT343" s="151" t="s">
        <v>176</v>
      </c>
      <c r="AU343" s="151" t="s">
        <v>83</v>
      </c>
      <c r="AV343" s="12" t="s">
        <v>81</v>
      </c>
      <c r="AW343" s="12" t="s">
        <v>30</v>
      </c>
      <c r="AX343" s="12" t="s">
        <v>73</v>
      </c>
      <c r="AY343" s="151" t="s">
        <v>162</v>
      </c>
    </row>
    <row r="344" spans="2:65" s="13" customFormat="1">
      <c r="B344" s="156"/>
      <c r="D344" s="144" t="s">
        <v>176</v>
      </c>
      <c r="E344" s="157" t="s">
        <v>1</v>
      </c>
      <c r="F344" s="158" t="s">
        <v>383</v>
      </c>
      <c r="H344" s="159">
        <v>4.62</v>
      </c>
      <c r="I344" s="160"/>
      <c r="L344" s="156"/>
      <c r="M344" s="161"/>
      <c r="T344" s="162"/>
      <c r="AT344" s="157" t="s">
        <v>176</v>
      </c>
      <c r="AU344" s="157" t="s">
        <v>83</v>
      </c>
      <c r="AV344" s="13" t="s">
        <v>83</v>
      </c>
      <c r="AW344" s="13" t="s">
        <v>30</v>
      </c>
      <c r="AX344" s="13" t="s">
        <v>73</v>
      </c>
      <c r="AY344" s="157" t="s">
        <v>162</v>
      </c>
    </row>
    <row r="345" spans="2:65" s="14" customFormat="1">
      <c r="B345" s="163"/>
      <c r="D345" s="144" t="s">
        <v>176</v>
      </c>
      <c r="E345" s="164" t="s">
        <v>1</v>
      </c>
      <c r="F345" s="165" t="s">
        <v>179</v>
      </c>
      <c r="H345" s="166">
        <v>4.62</v>
      </c>
      <c r="I345" s="167"/>
      <c r="L345" s="163"/>
      <c r="M345" s="168"/>
      <c r="T345" s="169"/>
      <c r="AT345" s="164" t="s">
        <v>176</v>
      </c>
      <c r="AU345" s="164" t="s">
        <v>83</v>
      </c>
      <c r="AV345" s="14" t="s">
        <v>170</v>
      </c>
      <c r="AW345" s="14" t="s">
        <v>30</v>
      </c>
      <c r="AX345" s="14" t="s">
        <v>81</v>
      </c>
      <c r="AY345" s="164" t="s">
        <v>162</v>
      </c>
    </row>
    <row r="346" spans="2:65" s="1" customFormat="1" ht="24.2" customHeight="1">
      <c r="B346" s="31"/>
      <c r="C346" s="131" t="s">
        <v>384</v>
      </c>
      <c r="D346" s="131" t="s">
        <v>165</v>
      </c>
      <c r="E346" s="132" t="s">
        <v>385</v>
      </c>
      <c r="F346" s="133" t="s">
        <v>386</v>
      </c>
      <c r="G346" s="134" t="s">
        <v>182</v>
      </c>
      <c r="H346" s="135">
        <v>4.62</v>
      </c>
      <c r="I346" s="136"/>
      <c r="J346" s="137">
        <f>ROUND(I346*H346,2)</f>
        <v>0</v>
      </c>
      <c r="K346" s="133" t="s">
        <v>169</v>
      </c>
      <c r="L346" s="31"/>
      <c r="M346" s="138" t="s">
        <v>1</v>
      </c>
      <c r="N346" s="139" t="s">
        <v>38</v>
      </c>
      <c r="P346" s="140">
        <f>O346*H346</f>
        <v>0</v>
      </c>
      <c r="Q346" s="140">
        <v>4.0000000000000001E-3</v>
      </c>
      <c r="R346" s="140">
        <f>Q346*H346</f>
        <v>1.848E-2</v>
      </c>
      <c r="S346" s="140">
        <v>0</v>
      </c>
      <c r="T346" s="141">
        <f>S346*H346</f>
        <v>0</v>
      </c>
      <c r="AR346" s="142" t="s">
        <v>170</v>
      </c>
      <c r="AT346" s="142" t="s">
        <v>165</v>
      </c>
      <c r="AU346" s="142" t="s">
        <v>83</v>
      </c>
      <c r="AY346" s="16" t="s">
        <v>162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81</v>
      </c>
      <c r="BK346" s="143">
        <f>ROUND(I346*H346,2)</f>
        <v>0</v>
      </c>
      <c r="BL346" s="16" t="s">
        <v>170</v>
      </c>
      <c r="BM346" s="142" t="s">
        <v>387</v>
      </c>
    </row>
    <row r="347" spans="2:65" s="1" customFormat="1" ht="19.5">
      <c r="B347" s="31"/>
      <c r="D347" s="144" t="s">
        <v>172</v>
      </c>
      <c r="F347" s="145" t="s">
        <v>388</v>
      </c>
      <c r="I347" s="146"/>
      <c r="L347" s="31"/>
      <c r="M347" s="147"/>
      <c r="T347" s="55"/>
      <c r="AT347" s="16" t="s">
        <v>172</v>
      </c>
      <c r="AU347" s="16" t="s">
        <v>83</v>
      </c>
    </row>
    <row r="348" spans="2:65" s="1" customFormat="1">
      <c r="B348" s="31"/>
      <c r="D348" s="148" t="s">
        <v>174</v>
      </c>
      <c r="F348" s="149" t="s">
        <v>389</v>
      </c>
      <c r="I348" s="146"/>
      <c r="L348" s="31"/>
      <c r="M348" s="147"/>
      <c r="T348" s="55"/>
      <c r="AT348" s="16" t="s">
        <v>174</v>
      </c>
      <c r="AU348" s="16" t="s">
        <v>83</v>
      </c>
    </row>
    <row r="349" spans="2:65" s="13" customFormat="1">
      <c r="B349" s="156"/>
      <c r="D349" s="144" t="s">
        <v>176</v>
      </c>
      <c r="E349" s="157" t="s">
        <v>1</v>
      </c>
      <c r="F349" s="158" t="s">
        <v>390</v>
      </c>
      <c r="H349" s="159">
        <v>4.62</v>
      </c>
      <c r="I349" s="160"/>
      <c r="L349" s="156"/>
      <c r="M349" s="161"/>
      <c r="T349" s="162"/>
      <c r="AT349" s="157" t="s">
        <v>176</v>
      </c>
      <c r="AU349" s="157" t="s">
        <v>83</v>
      </c>
      <c r="AV349" s="13" t="s">
        <v>83</v>
      </c>
      <c r="AW349" s="13" t="s">
        <v>30</v>
      </c>
      <c r="AX349" s="13" t="s">
        <v>73</v>
      </c>
      <c r="AY349" s="157" t="s">
        <v>162</v>
      </c>
    </row>
    <row r="350" spans="2:65" s="14" customFormat="1">
      <c r="B350" s="163"/>
      <c r="D350" s="144" t="s">
        <v>176</v>
      </c>
      <c r="E350" s="164" t="s">
        <v>1</v>
      </c>
      <c r="F350" s="165" t="s">
        <v>179</v>
      </c>
      <c r="H350" s="166">
        <v>4.62</v>
      </c>
      <c r="I350" s="167"/>
      <c r="L350" s="163"/>
      <c r="M350" s="168"/>
      <c r="T350" s="169"/>
      <c r="AT350" s="164" t="s">
        <v>176</v>
      </c>
      <c r="AU350" s="164" t="s">
        <v>83</v>
      </c>
      <c r="AV350" s="14" t="s">
        <v>170</v>
      </c>
      <c r="AW350" s="14" t="s">
        <v>30</v>
      </c>
      <c r="AX350" s="14" t="s">
        <v>81</v>
      </c>
      <c r="AY350" s="164" t="s">
        <v>162</v>
      </c>
    </row>
    <row r="351" spans="2:65" s="1" customFormat="1" ht="24.2" customHeight="1">
      <c r="B351" s="31"/>
      <c r="C351" s="131" t="s">
        <v>391</v>
      </c>
      <c r="D351" s="131" t="s">
        <v>165</v>
      </c>
      <c r="E351" s="132" t="s">
        <v>392</v>
      </c>
      <c r="F351" s="133" t="s">
        <v>393</v>
      </c>
      <c r="G351" s="134" t="s">
        <v>182</v>
      </c>
      <c r="H351" s="135">
        <v>4.62</v>
      </c>
      <c r="I351" s="136"/>
      <c r="J351" s="137">
        <f>ROUND(I351*H351,2)</f>
        <v>0</v>
      </c>
      <c r="K351" s="133" t="s">
        <v>169</v>
      </c>
      <c r="L351" s="31"/>
      <c r="M351" s="138" t="s">
        <v>1</v>
      </c>
      <c r="N351" s="139" t="s">
        <v>38</v>
      </c>
      <c r="P351" s="140">
        <f>O351*H351</f>
        <v>0</v>
      </c>
      <c r="Q351" s="140">
        <v>1.54E-2</v>
      </c>
      <c r="R351" s="140">
        <f>Q351*H351</f>
        <v>7.1148000000000003E-2</v>
      </c>
      <c r="S351" s="140">
        <v>0</v>
      </c>
      <c r="T351" s="141">
        <f>S351*H351</f>
        <v>0</v>
      </c>
      <c r="AR351" s="142" t="s">
        <v>170</v>
      </c>
      <c r="AT351" s="142" t="s">
        <v>165</v>
      </c>
      <c r="AU351" s="142" t="s">
        <v>83</v>
      </c>
      <c r="AY351" s="16" t="s">
        <v>162</v>
      </c>
      <c r="BE351" s="143">
        <f>IF(N351="základní",J351,0)</f>
        <v>0</v>
      </c>
      <c r="BF351" s="143">
        <f>IF(N351="snížená",J351,0)</f>
        <v>0</v>
      </c>
      <c r="BG351" s="143">
        <f>IF(N351="zákl. přenesená",J351,0)</f>
        <v>0</v>
      </c>
      <c r="BH351" s="143">
        <f>IF(N351="sníž. přenesená",J351,0)</f>
        <v>0</v>
      </c>
      <c r="BI351" s="143">
        <f>IF(N351="nulová",J351,0)</f>
        <v>0</v>
      </c>
      <c r="BJ351" s="16" t="s">
        <v>81</v>
      </c>
      <c r="BK351" s="143">
        <f>ROUND(I351*H351,2)</f>
        <v>0</v>
      </c>
      <c r="BL351" s="16" t="s">
        <v>170</v>
      </c>
      <c r="BM351" s="142" t="s">
        <v>394</v>
      </c>
    </row>
    <row r="352" spans="2:65" s="1" customFormat="1" ht="29.25">
      <c r="B352" s="31"/>
      <c r="D352" s="144" t="s">
        <v>172</v>
      </c>
      <c r="F352" s="145" t="s">
        <v>395</v>
      </c>
      <c r="I352" s="146"/>
      <c r="L352" s="31"/>
      <c r="M352" s="147"/>
      <c r="T352" s="55"/>
      <c r="AT352" s="16" t="s">
        <v>172</v>
      </c>
      <c r="AU352" s="16" t="s">
        <v>83</v>
      </c>
    </row>
    <row r="353" spans="2:65" s="1" customFormat="1">
      <c r="B353" s="31"/>
      <c r="D353" s="148" t="s">
        <v>174</v>
      </c>
      <c r="F353" s="149" t="s">
        <v>396</v>
      </c>
      <c r="I353" s="146"/>
      <c r="L353" s="31"/>
      <c r="M353" s="147"/>
      <c r="T353" s="55"/>
      <c r="AT353" s="16" t="s">
        <v>174</v>
      </c>
      <c r="AU353" s="16" t="s">
        <v>83</v>
      </c>
    </row>
    <row r="354" spans="2:65" s="12" customFormat="1">
      <c r="B354" s="150"/>
      <c r="D354" s="144" t="s">
        <v>176</v>
      </c>
      <c r="E354" s="151" t="s">
        <v>1</v>
      </c>
      <c r="F354" s="152" t="s">
        <v>336</v>
      </c>
      <c r="H354" s="151" t="s">
        <v>1</v>
      </c>
      <c r="I354" s="153"/>
      <c r="L354" s="150"/>
      <c r="M354" s="154"/>
      <c r="T354" s="155"/>
      <c r="AT354" s="151" t="s">
        <v>176</v>
      </c>
      <c r="AU354" s="151" t="s">
        <v>83</v>
      </c>
      <c r="AV354" s="12" t="s">
        <v>81</v>
      </c>
      <c r="AW354" s="12" t="s">
        <v>30</v>
      </c>
      <c r="AX354" s="12" t="s">
        <v>73</v>
      </c>
      <c r="AY354" s="151" t="s">
        <v>162</v>
      </c>
    </row>
    <row r="355" spans="2:65" s="13" customFormat="1">
      <c r="B355" s="156"/>
      <c r="D355" s="144" t="s">
        <v>176</v>
      </c>
      <c r="E355" s="157" t="s">
        <v>1</v>
      </c>
      <c r="F355" s="158" t="s">
        <v>383</v>
      </c>
      <c r="H355" s="159">
        <v>4.62</v>
      </c>
      <c r="I355" s="160"/>
      <c r="L355" s="156"/>
      <c r="M355" s="161"/>
      <c r="T355" s="162"/>
      <c r="AT355" s="157" t="s">
        <v>176</v>
      </c>
      <c r="AU355" s="157" t="s">
        <v>83</v>
      </c>
      <c r="AV355" s="13" t="s">
        <v>83</v>
      </c>
      <c r="AW355" s="13" t="s">
        <v>30</v>
      </c>
      <c r="AX355" s="13" t="s">
        <v>73</v>
      </c>
      <c r="AY355" s="157" t="s">
        <v>162</v>
      </c>
    </row>
    <row r="356" spans="2:65" s="14" customFormat="1">
      <c r="B356" s="163"/>
      <c r="D356" s="144" t="s">
        <v>176</v>
      </c>
      <c r="E356" s="164" t="s">
        <v>1</v>
      </c>
      <c r="F356" s="165" t="s">
        <v>179</v>
      </c>
      <c r="H356" s="166">
        <v>4.62</v>
      </c>
      <c r="I356" s="167"/>
      <c r="L356" s="163"/>
      <c r="M356" s="168"/>
      <c r="T356" s="169"/>
      <c r="AT356" s="164" t="s">
        <v>176</v>
      </c>
      <c r="AU356" s="164" t="s">
        <v>83</v>
      </c>
      <c r="AV356" s="14" t="s">
        <v>170</v>
      </c>
      <c r="AW356" s="14" t="s">
        <v>30</v>
      </c>
      <c r="AX356" s="14" t="s">
        <v>81</v>
      </c>
      <c r="AY356" s="164" t="s">
        <v>162</v>
      </c>
    </row>
    <row r="357" spans="2:65" s="1" customFormat="1" ht="24.2" customHeight="1">
      <c r="B357" s="31"/>
      <c r="C357" s="131" t="s">
        <v>397</v>
      </c>
      <c r="D357" s="131" t="s">
        <v>165</v>
      </c>
      <c r="E357" s="132" t="s">
        <v>398</v>
      </c>
      <c r="F357" s="133" t="s">
        <v>399</v>
      </c>
      <c r="G357" s="134" t="s">
        <v>182</v>
      </c>
      <c r="H357" s="135">
        <v>4.62</v>
      </c>
      <c r="I357" s="136"/>
      <c r="J357" s="137">
        <f>ROUND(I357*H357,2)</f>
        <v>0</v>
      </c>
      <c r="K357" s="133" t="s">
        <v>169</v>
      </c>
      <c r="L357" s="31"/>
      <c r="M357" s="138" t="s">
        <v>1</v>
      </c>
      <c r="N357" s="139" t="s">
        <v>38</v>
      </c>
      <c r="P357" s="140">
        <f>O357*H357</f>
        <v>0</v>
      </c>
      <c r="Q357" s="140">
        <v>7.9000000000000008E-3</v>
      </c>
      <c r="R357" s="140">
        <f>Q357*H357</f>
        <v>3.6498000000000003E-2</v>
      </c>
      <c r="S357" s="140">
        <v>0</v>
      </c>
      <c r="T357" s="141">
        <f>S357*H357</f>
        <v>0</v>
      </c>
      <c r="AR357" s="142" t="s">
        <v>170</v>
      </c>
      <c r="AT357" s="142" t="s">
        <v>165</v>
      </c>
      <c r="AU357" s="142" t="s">
        <v>83</v>
      </c>
      <c r="AY357" s="16" t="s">
        <v>162</v>
      </c>
      <c r="BE357" s="143">
        <f>IF(N357="základní",J357,0)</f>
        <v>0</v>
      </c>
      <c r="BF357" s="143">
        <f>IF(N357="snížená",J357,0)</f>
        <v>0</v>
      </c>
      <c r="BG357" s="143">
        <f>IF(N357="zákl. přenesená",J357,0)</f>
        <v>0</v>
      </c>
      <c r="BH357" s="143">
        <f>IF(N357="sníž. přenesená",J357,0)</f>
        <v>0</v>
      </c>
      <c r="BI357" s="143">
        <f>IF(N357="nulová",J357,0)</f>
        <v>0</v>
      </c>
      <c r="BJ357" s="16" t="s">
        <v>81</v>
      </c>
      <c r="BK357" s="143">
        <f>ROUND(I357*H357,2)</f>
        <v>0</v>
      </c>
      <c r="BL357" s="16" t="s">
        <v>170</v>
      </c>
      <c r="BM357" s="142" t="s">
        <v>400</v>
      </c>
    </row>
    <row r="358" spans="2:65" s="1" customFormat="1" ht="29.25">
      <c r="B358" s="31"/>
      <c r="D358" s="144" t="s">
        <v>172</v>
      </c>
      <c r="F358" s="145" t="s">
        <v>401</v>
      </c>
      <c r="I358" s="146"/>
      <c r="L358" s="31"/>
      <c r="M358" s="147"/>
      <c r="T358" s="55"/>
      <c r="AT358" s="16" t="s">
        <v>172</v>
      </c>
      <c r="AU358" s="16" t="s">
        <v>83</v>
      </c>
    </row>
    <row r="359" spans="2:65" s="1" customFormat="1">
      <c r="B359" s="31"/>
      <c r="D359" s="148" t="s">
        <v>174</v>
      </c>
      <c r="F359" s="149" t="s">
        <v>402</v>
      </c>
      <c r="I359" s="146"/>
      <c r="L359" s="31"/>
      <c r="M359" s="147"/>
      <c r="T359" s="55"/>
      <c r="AT359" s="16" t="s">
        <v>174</v>
      </c>
      <c r="AU359" s="16" t="s">
        <v>83</v>
      </c>
    </row>
    <row r="360" spans="2:65" s="13" customFormat="1">
      <c r="B360" s="156"/>
      <c r="D360" s="144" t="s">
        <v>176</v>
      </c>
      <c r="E360" s="157" t="s">
        <v>1</v>
      </c>
      <c r="F360" s="158" t="s">
        <v>390</v>
      </c>
      <c r="H360" s="159">
        <v>4.62</v>
      </c>
      <c r="I360" s="160"/>
      <c r="L360" s="156"/>
      <c r="M360" s="161"/>
      <c r="T360" s="162"/>
      <c r="AT360" s="157" t="s">
        <v>176</v>
      </c>
      <c r="AU360" s="157" t="s">
        <v>83</v>
      </c>
      <c r="AV360" s="13" t="s">
        <v>83</v>
      </c>
      <c r="AW360" s="13" t="s">
        <v>30</v>
      </c>
      <c r="AX360" s="13" t="s">
        <v>73</v>
      </c>
      <c r="AY360" s="157" t="s">
        <v>162</v>
      </c>
    </row>
    <row r="361" spans="2:65" s="14" customFormat="1">
      <c r="B361" s="163"/>
      <c r="D361" s="144" t="s">
        <v>176</v>
      </c>
      <c r="E361" s="164" t="s">
        <v>1</v>
      </c>
      <c r="F361" s="165" t="s">
        <v>179</v>
      </c>
      <c r="H361" s="166">
        <v>4.62</v>
      </c>
      <c r="I361" s="167"/>
      <c r="L361" s="163"/>
      <c r="M361" s="168"/>
      <c r="T361" s="169"/>
      <c r="AT361" s="164" t="s">
        <v>176</v>
      </c>
      <c r="AU361" s="164" t="s">
        <v>83</v>
      </c>
      <c r="AV361" s="14" t="s">
        <v>170</v>
      </c>
      <c r="AW361" s="14" t="s">
        <v>30</v>
      </c>
      <c r="AX361" s="14" t="s">
        <v>81</v>
      </c>
      <c r="AY361" s="164" t="s">
        <v>162</v>
      </c>
    </row>
    <row r="362" spans="2:65" s="1" customFormat="1" ht="16.5" customHeight="1">
      <c r="B362" s="31"/>
      <c r="C362" s="131" t="s">
        <v>403</v>
      </c>
      <c r="D362" s="131" t="s">
        <v>165</v>
      </c>
      <c r="E362" s="132" t="s">
        <v>404</v>
      </c>
      <c r="F362" s="133" t="s">
        <v>405</v>
      </c>
      <c r="G362" s="134" t="s">
        <v>234</v>
      </c>
      <c r="H362" s="135">
        <v>7</v>
      </c>
      <c r="I362" s="136"/>
      <c r="J362" s="137">
        <f>ROUND(I362*H362,2)</f>
        <v>0</v>
      </c>
      <c r="K362" s="133" t="s">
        <v>169</v>
      </c>
      <c r="L362" s="31"/>
      <c r="M362" s="138" t="s">
        <v>1</v>
      </c>
      <c r="N362" s="139" t="s">
        <v>38</v>
      </c>
      <c r="P362" s="140">
        <f>O362*H362</f>
        <v>0</v>
      </c>
      <c r="Q362" s="140">
        <v>0</v>
      </c>
      <c r="R362" s="140">
        <f>Q362*H362</f>
        <v>0</v>
      </c>
      <c r="S362" s="140">
        <v>0</v>
      </c>
      <c r="T362" s="141">
        <f>S362*H362</f>
        <v>0</v>
      </c>
      <c r="AR362" s="142" t="s">
        <v>170</v>
      </c>
      <c r="AT362" s="142" t="s">
        <v>165</v>
      </c>
      <c r="AU362" s="142" t="s">
        <v>83</v>
      </c>
      <c r="AY362" s="16" t="s">
        <v>162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81</v>
      </c>
      <c r="BK362" s="143">
        <f>ROUND(I362*H362,2)</f>
        <v>0</v>
      </c>
      <c r="BL362" s="16" t="s">
        <v>170</v>
      </c>
      <c r="BM362" s="142" t="s">
        <v>406</v>
      </c>
    </row>
    <row r="363" spans="2:65" s="1" customFormat="1" ht="19.5">
      <c r="B363" s="31"/>
      <c r="D363" s="144" t="s">
        <v>172</v>
      </c>
      <c r="F363" s="145" t="s">
        <v>407</v>
      </c>
      <c r="I363" s="146"/>
      <c r="L363" s="31"/>
      <c r="M363" s="147"/>
      <c r="T363" s="55"/>
      <c r="AT363" s="16" t="s">
        <v>172</v>
      </c>
      <c r="AU363" s="16" t="s">
        <v>83</v>
      </c>
    </row>
    <row r="364" spans="2:65" s="1" customFormat="1">
      <c r="B364" s="31"/>
      <c r="D364" s="148" t="s">
        <v>174</v>
      </c>
      <c r="F364" s="149" t="s">
        <v>408</v>
      </c>
      <c r="I364" s="146"/>
      <c r="L364" s="31"/>
      <c r="M364" s="147"/>
      <c r="T364" s="55"/>
      <c r="AT364" s="16" t="s">
        <v>174</v>
      </c>
      <c r="AU364" s="16" t="s">
        <v>83</v>
      </c>
    </row>
    <row r="365" spans="2:65" s="12" customFormat="1">
      <c r="B365" s="150"/>
      <c r="D365" s="144" t="s">
        <v>176</v>
      </c>
      <c r="E365" s="151" t="s">
        <v>1</v>
      </c>
      <c r="F365" s="152" t="s">
        <v>409</v>
      </c>
      <c r="H365" s="151" t="s">
        <v>1</v>
      </c>
      <c r="I365" s="153"/>
      <c r="L365" s="150"/>
      <c r="M365" s="154"/>
      <c r="T365" s="155"/>
      <c r="AT365" s="151" t="s">
        <v>176</v>
      </c>
      <c r="AU365" s="151" t="s">
        <v>83</v>
      </c>
      <c r="AV365" s="12" t="s">
        <v>81</v>
      </c>
      <c r="AW365" s="12" t="s">
        <v>30</v>
      </c>
      <c r="AX365" s="12" t="s">
        <v>73</v>
      </c>
      <c r="AY365" s="151" t="s">
        <v>162</v>
      </c>
    </row>
    <row r="366" spans="2:65" s="13" customFormat="1">
      <c r="B366" s="156"/>
      <c r="D366" s="144" t="s">
        <v>176</v>
      </c>
      <c r="E366" s="157" t="s">
        <v>1</v>
      </c>
      <c r="F366" s="158" t="s">
        <v>410</v>
      </c>
      <c r="H366" s="159">
        <v>7</v>
      </c>
      <c r="I366" s="160"/>
      <c r="L366" s="156"/>
      <c r="M366" s="161"/>
      <c r="T366" s="162"/>
      <c r="AT366" s="157" t="s">
        <v>176</v>
      </c>
      <c r="AU366" s="157" t="s">
        <v>83</v>
      </c>
      <c r="AV366" s="13" t="s">
        <v>83</v>
      </c>
      <c r="AW366" s="13" t="s">
        <v>30</v>
      </c>
      <c r="AX366" s="13" t="s">
        <v>73</v>
      </c>
      <c r="AY366" s="157" t="s">
        <v>162</v>
      </c>
    </row>
    <row r="367" spans="2:65" s="14" customFormat="1">
      <c r="B367" s="163"/>
      <c r="D367" s="144" t="s">
        <v>176</v>
      </c>
      <c r="E367" s="164" t="s">
        <v>1</v>
      </c>
      <c r="F367" s="165" t="s">
        <v>179</v>
      </c>
      <c r="H367" s="166">
        <v>7</v>
      </c>
      <c r="I367" s="167"/>
      <c r="L367" s="163"/>
      <c r="M367" s="168"/>
      <c r="T367" s="169"/>
      <c r="AT367" s="164" t="s">
        <v>176</v>
      </c>
      <c r="AU367" s="164" t="s">
        <v>83</v>
      </c>
      <c r="AV367" s="14" t="s">
        <v>170</v>
      </c>
      <c r="AW367" s="14" t="s">
        <v>30</v>
      </c>
      <c r="AX367" s="14" t="s">
        <v>81</v>
      </c>
      <c r="AY367" s="164" t="s">
        <v>162</v>
      </c>
    </row>
    <row r="368" spans="2:65" s="1" customFormat="1" ht="24.2" customHeight="1">
      <c r="B368" s="31"/>
      <c r="C368" s="170" t="s">
        <v>411</v>
      </c>
      <c r="D368" s="170" t="s">
        <v>412</v>
      </c>
      <c r="E368" s="171" t="s">
        <v>413</v>
      </c>
      <c r="F368" s="172" t="s">
        <v>414</v>
      </c>
      <c r="G368" s="173" t="s">
        <v>234</v>
      </c>
      <c r="H368" s="174">
        <v>7.35</v>
      </c>
      <c r="I368" s="175"/>
      <c r="J368" s="176">
        <f>ROUND(I368*H368,2)</f>
        <v>0</v>
      </c>
      <c r="K368" s="172" t="s">
        <v>169</v>
      </c>
      <c r="L368" s="177"/>
      <c r="M368" s="178" t="s">
        <v>1</v>
      </c>
      <c r="N368" s="179" t="s">
        <v>38</v>
      </c>
      <c r="P368" s="140">
        <f>O368*H368</f>
        <v>0</v>
      </c>
      <c r="Q368" s="140">
        <v>1E-4</v>
      </c>
      <c r="R368" s="140">
        <f>Q368*H368</f>
        <v>7.3499999999999998E-4</v>
      </c>
      <c r="S368" s="140">
        <v>0</v>
      </c>
      <c r="T368" s="141">
        <f>S368*H368</f>
        <v>0</v>
      </c>
      <c r="AR368" s="142" t="s">
        <v>231</v>
      </c>
      <c r="AT368" s="142" t="s">
        <v>412</v>
      </c>
      <c r="AU368" s="142" t="s">
        <v>83</v>
      </c>
      <c r="AY368" s="16" t="s">
        <v>162</v>
      </c>
      <c r="BE368" s="143">
        <f>IF(N368="základní",J368,0)</f>
        <v>0</v>
      </c>
      <c r="BF368" s="143">
        <f>IF(N368="snížená",J368,0)</f>
        <v>0</v>
      </c>
      <c r="BG368" s="143">
        <f>IF(N368="zákl. přenesená",J368,0)</f>
        <v>0</v>
      </c>
      <c r="BH368" s="143">
        <f>IF(N368="sníž. přenesená",J368,0)</f>
        <v>0</v>
      </c>
      <c r="BI368" s="143">
        <f>IF(N368="nulová",J368,0)</f>
        <v>0</v>
      </c>
      <c r="BJ368" s="16" t="s">
        <v>81</v>
      </c>
      <c r="BK368" s="143">
        <f>ROUND(I368*H368,2)</f>
        <v>0</v>
      </c>
      <c r="BL368" s="16" t="s">
        <v>170</v>
      </c>
      <c r="BM368" s="142" t="s">
        <v>415</v>
      </c>
    </row>
    <row r="369" spans="2:65" s="1" customFormat="1">
      <c r="B369" s="31"/>
      <c r="D369" s="144" t="s">
        <v>172</v>
      </c>
      <c r="F369" s="145" t="s">
        <v>414</v>
      </c>
      <c r="I369" s="146"/>
      <c r="L369" s="31"/>
      <c r="M369" s="147"/>
      <c r="T369" s="55"/>
      <c r="AT369" s="16" t="s">
        <v>172</v>
      </c>
      <c r="AU369" s="16" t="s">
        <v>83</v>
      </c>
    </row>
    <row r="370" spans="2:65" s="13" customFormat="1">
      <c r="B370" s="156"/>
      <c r="D370" s="144" t="s">
        <v>176</v>
      </c>
      <c r="F370" s="158" t="s">
        <v>416</v>
      </c>
      <c r="H370" s="159">
        <v>7.35</v>
      </c>
      <c r="I370" s="160"/>
      <c r="L370" s="156"/>
      <c r="M370" s="161"/>
      <c r="T370" s="162"/>
      <c r="AT370" s="157" t="s">
        <v>176</v>
      </c>
      <c r="AU370" s="157" t="s">
        <v>83</v>
      </c>
      <c r="AV370" s="13" t="s">
        <v>83</v>
      </c>
      <c r="AW370" s="13" t="s">
        <v>4</v>
      </c>
      <c r="AX370" s="13" t="s">
        <v>81</v>
      </c>
      <c r="AY370" s="157" t="s">
        <v>162</v>
      </c>
    </row>
    <row r="371" spans="2:65" s="1" customFormat="1" ht="33" customHeight="1">
      <c r="B371" s="31"/>
      <c r="C371" s="131" t="s">
        <v>417</v>
      </c>
      <c r="D371" s="131" t="s">
        <v>165</v>
      </c>
      <c r="E371" s="132" t="s">
        <v>418</v>
      </c>
      <c r="F371" s="133" t="s">
        <v>419</v>
      </c>
      <c r="G371" s="134" t="s">
        <v>182</v>
      </c>
      <c r="H371" s="135">
        <v>122.226</v>
      </c>
      <c r="I371" s="136"/>
      <c r="J371" s="137">
        <f>ROUND(I371*H371,2)</f>
        <v>0</v>
      </c>
      <c r="K371" s="133" t="s">
        <v>169</v>
      </c>
      <c r="L371" s="31"/>
      <c r="M371" s="138" t="s">
        <v>1</v>
      </c>
      <c r="N371" s="139" t="s">
        <v>38</v>
      </c>
      <c r="P371" s="140">
        <f>O371*H371</f>
        <v>0</v>
      </c>
      <c r="Q371" s="140">
        <v>2.163E-2</v>
      </c>
      <c r="R371" s="140">
        <f>Q371*H371</f>
        <v>2.6437483799999999</v>
      </c>
      <c r="S371" s="140">
        <v>0</v>
      </c>
      <c r="T371" s="141">
        <f>S371*H371</f>
        <v>0</v>
      </c>
      <c r="AR371" s="142" t="s">
        <v>170</v>
      </c>
      <c r="AT371" s="142" t="s">
        <v>165</v>
      </c>
      <c r="AU371" s="142" t="s">
        <v>83</v>
      </c>
      <c r="AY371" s="16" t="s">
        <v>162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6" t="s">
        <v>81</v>
      </c>
      <c r="BK371" s="143">
        <f>ROUND(I371*H371,2)</f>
        <v>0</v>
      </c>
      <c r="BL371" s="16" t="s">
        <v>170</v>
      </c>
      <c r="BM371" s="142" t="s">
        <v>420</v>
      </c>
    </row>
    <row r="372" spans="2:65" s="1" customFormat="1" ht="29.25">
      <c r="B372" s="31"/>
      <c r="D372" s="144" t="s">
        <v>172</v>
      </c>
      <c r="F372" s="145" t="s">
        <v>421</v>
      </c>
      <c r="I372" s="146"/>
      <c r="L372" s="31"/>
      <c r="M372" s="147"/>
      <c r="T372" s="55"/>
      <c r="AT372" s="16" t="s">
        <v>172</v>
      </c>
      <c r="AU372" s="16" t="s">
        <v>83</v>
      </c>
    </row>
    <row r="373" spans="2:65" s="1" customFormat="1">
      <c r="B373" s="31"/>
      <c r="D373" s="148" t="s">
        <v>174</v>
      </c>
      <c r="F373" s="149" t="s">
        <v>422</v>
      </c>
      <c r="I373" s="146"/>
      <c r="L373" s="31"/>
      <c r="M373" s="147"/>
      <c r="T373" s="55"/>
      <c r="AT373" s="16" t="s">
        <v>174</v>
      </c>
      <c r="AU373" s="16" t="s">
        <v>83</v>
      </c>
    </row>
    <row r="374" spans="2:65" s="12" customFormat="1">
      <c r="B374" s="150"/>
      <c r="D374" s="144" t="s">
        <v>176</v>
      </c>
      <c r="E374" s="151" t="s">
        <v>1</v>
      </c>
      <c r="F374" s="152" t="s">
        <v>423</v>
      </c>
      <c r="H374" s="151" t="s">
        <v>1</v>
      </c>
      <c r="I374" s="153"/>
      <c r="L374" s="150"/>
      <c r="M374" s="154"/>
      <c r="T374" s="155"/>
      <c r="AT374" s="151" t="s">
        <v>176</v>
      </c>
      <c r="AU374" s="151" t="s">
        <v>83</v>
      </c>
      <c r="AV374" s="12" t="s">
        <v>81</v>
      </c>
      <c r="AW374" s="12" t="s">
        <v>30</v>
      </c>
      <c r="AX374" s="12" t="s">
        <v>73</v>
      </c>
      <c r="AY374" s="151" t="s">
        <v>162</v>
      </c>
    </row>
    <row r="375" spans="2:65" s="13" customFormat="1">
      <c r="B375" s="156"/>
      <c r="D375" s="144" t="s">
        <v>176</v>
      </c>
      <c r="E375" s="157" t="s">
        <v>1</v>
      </c>
      <c r="F375" s="158" t="s">
        <v>424</v>
      </c>
      <c r="H375" s="159">
        <v>127.986</v>
      </c>
      <c r="I375" s="160"/>
      <c r="L375" s="156"/>
      <c r="M375" s="161"/>
      <c r="T375" s="162"/>
      <c r="AT375" s="157" t="s">
        <v>176</v>
      </c>
      <c r="AU375" s="157" t="s">
        <v>83</v>
      </c>
      <c r="AV375" s="13" t="s">
        <v>83</v>
      </c>
      <c r="AW375" s="13" t="s">
        <v>30</v>
      </c>
      <c r="AX375" s="13" t="s">
        <v>73</v>
      </c>
      <c r="AY375" s="157" t="s">
        <v>162</v>
      </c>
    </row>
    <row r="376" spans="2:65" s="12" customFormat="1">
      <c r="B376" s="150"/>
      <c r="D376" s="144" t="s">
        <v>176</v>
      </c>
      <c r="E376" s="151" t="s">
        <v>1</v>
      </c>
      <c r="F376" s="152" t="s">
        <v>186</v>
      </c>
      <c r="H376" s="151" t="s">
        <v>1</v>
      </c>
      <c r="I376" s="153"/>
      <c r="L376" s="150"/>
      <c r="M376" s="154"/>
      <c r="T376" s="155"/>
      <c r="AT376" s="151" t="s">
        <v>176</v>
      </c>
      <c r="AU376" s="151" t="s">
        <v>83</v>
      </c>
      <c r="AV376" s="12" t="s">
        <v>81</v>
      </c>
      <c r="AW376" s="12" t="s">
        <v>30</v>
      </c>
      <c r="AX376" s="12" t="s">
        <v>73</v>
      </c>
      <c r="AY376" s="151" t="s">
        <v>162</v>
      </c>
    </row>
    <row r="377" spans="2:65" s="13" customFormat="1">
      <c r="B377" s="156"/>
      <c r="D377" s="144" t="s">
        <v>176</v>
      </c>
      <c r="E377" s="157" t="s">
        <v>1</v>
      </c>
      <c r="F377" s="158" t="s">
        <v>425</v>
      </c>
      <c r="H377" s="159">
        <v>-5.76</v>
      </c>
      <c r="I377" s="160"/>
      <c r="L377" s="156"/>
      <c r="M377" s="161"/>
      <c r="T377" s="162"/>
      <c r="AT377" s="157" t="s">
        <v>176</v>
      </c>
      <c r="AU377" s="157" t="s">
        <v>83</v>
      </c>
      <c r="AV377" s="13" t="s">
        <v>83</v>
      </c>
      <c r="AW377" s="13" t="s">
        <v>30</v>
      </c>
      <c r="AX377" s="13" t="s">
        <v>73</v>
      </c>
      <c r="AY377" s="157" t="s">
        <v>162</v>
      </c>
    </row>
    <row r="378" spans="2:65" s="14" customFormat="1">
      <c r="B378" s="163"/>
      <c r="D378" s="144" t="s">
        <v>176</v>
      </c>
      <c r="E378" s="164" t="s">
        <v>1</v>
      </c>
      <c r="F378" s="165" t="s">
        <v>179</v>
      </c>
      <c r="H378" s="166">
        <v>122.226</v>
      </c>
      <c r="I378" s="167"/>
      <c r="L378" s="163"/>
      <c r="M378" s="168"/>
      <c r="T378" s="169"/>
      <c r="AT378" s="164" t="s">
        <v>176</v>
      </c>
      <c r="AU378" s="164" t="s">
        <v>83</v>
      </c>
      <c r="AV378" s="14" t="s">
        <v>170</v>
      </c>
      <c r="AW378" s="14" t="s">
        <v>30</v>
      </c>
      <c r="AX378" s="14" t="s">
        <v>81</v>
      </c>
      <c r="AY378" s="164" t="s">
        <v>162</v>
      </c>
    </row>
    <row r="379" spans="2:65" s="1" customFormat="1" ht="33" customHeight="1">
      <c r="B379" s="31"/>
      <c r="C379" s="131" t="s">
        <v>426</v>
      </c>
      <c r="D379" s="131" t="s">
        <v>165</v>
      </c>
      <c r="E379" s="132" t="s">
        <v>427</v>
      </c>
      <c r="F379" s="133" t="s">
        <v>428</v>
      </c>
      <c r="G379" s="134" t="s">
        <v>182</v>
      </c>
      <c r="H379" s="135">
        <v>412.12599999999998</v>
      </c>
      <c r="I379" s="136"/>
      <c r="J379" s="137">
        <f>ROUND(I379*H379,2)</f>
        <v>0</v>
      </c>
      <c r="K379" s="133" t="s">
        <v>169</v>
      </c>
      <c r="L379" s="31"/>
      <c r="M379" s="138" t="s">
        <v>1</v>
      </c>
      <c r="N379" s="139" t="s">
        <v>38</v>
      </c>
      <c r="P379" s="140">
        <f>O379*H379</f>
        <v>0</v>
      </c>
      <c r="Q379" s="140">
        <v>2.3210000000000001E-2</v>
      </c>
      <c r="R379" s="140">
        <f>Q379*H379</f>
        <v>9.5654444600000001</v>
      </c>
      <c r="S379" s="140">
        <v>0</v>
      </c>
      <c r="T379" s="141">
        <f>S379*H379</f>
        <v>0</v>
      </c>
      <c r="AR379" s="142" t="s">
        <v>170</v>
      </c>
      <c r="AT379" s="142" t="s">
        <v>165</v>
      </c>
      <c r="AU379" s="142" t="s">
        <v>83</v>
      </c>
      <c r="AY379" s="16" t="s">
        <v>162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81</v>
      </c>
      <c r="BK379" s="143">
        <f>ROUND(I379*H379,2)</f>
        <v>0</v>
      </c>
      <c r="BL379" s="16" t="s">
        <v>170</v>
      </c>
      <c r="BM379" s="142" t="s">
        <v>429</v>
      </c>
    </row>
    <row r="380" spans="2:65" s="1" customFormat="1" ht="29.25">
      <c r="B380" s="31"/>
      <c r="D380" s="144" t="s">
        <v>172</v>
      </c>
      <c r="F380" s="145" t="s">
        <v>430</v>
      </c>
      <c r="I380" s="146"/>
      <c r="L380" s="31"/>
      <c r="M380" s="147"/>
      <c r="T380" s="55"/>
      <c r="AT380" s="16" t="s">
        <v>172</v>
      </c>
      <c r="AU380" s="16" t="s">
        <v>83</v>
      </c>
    </row>
    <row r="381" spans="2:65" s="1" customFormat="1">
      <c r="B381" s="31"/>
      <c r="D381" s="148" t="s">
        <v>174</v>
      </c>
      <c r="F381" s="149" t="s">
        <v>431</v>
      </c>
      <c r="I381" s="146"/>
      <c r="L381" s="31"/>
      <c r="M381" s="147"/>
      <c r="T381" s="55"/>
      <c r="AT381" s="16" t="s">
        <v>174</v>
      </c>
      <c r="AU381" s="16" t="s">
        <v>83</v>
      </c>
    </row>
    <row r="382" spans="2:65" s="12" customFormat="1">
      <c r="B382" s="150"/>
      <c r="D382" s="144" t="s">
        <v>176</v>
      </c>
      <c r="E382" s="151" t="s">
        <v>1</v>
      </c>
      <c r="F382" s="152" t="s">
        <v>432</v>
      </c>
      <c r="H382" s="151" t="s">
        <v>1</v>
      </c>
      <c r="I382" s="153"/>
      <c r="L382" s="150"/>
      <c r="M382" s="154"/>
      <c r="T382" s="155"/>
      <c r="AT382" s="151" t="s">
        <v>176</v>
      </c>
      <c r="AU382" s="151" t="s">
        <v>83</v>
      </c>
      <c r="AV382" s="12" t="s">
        <v>81</v>
      </c>
      <c r="AW382" s="12" t="s">
        <v>30</v>
      </c>
      <c r="AX382" s="12" t="s">
        <v>73</v>
      </c>
      <c r="AY382" s="151" t="s">
        <v>162</v>
      </c>
    </row>
    <row r="383" spans="2:65" s="13" customFormat="1">
      <c r="B383" s="156"/>
      <c r="D383" s="144" t="s">
        <v>176</v>
      </c>
      <c r="E383" s="157" t="s">
        <v>1</v>
      </c>
      <c r="F383" s="158" t="s">
        <v>433</v>
      </c>
      <c r="H383" s="159">
        <v>103.6</v>
      </c>
      <c r="I383" s="160"/>
      <c r="L383" s="156"/>
      <c r="M383" s="161"/>
      <c r="T383" s="162"/>
      <c r="AT383" s="157" t="s">
        <v>176</v>
      </c>
      <c r="AU383" s="157" t="s">
        <v>83</v>
      </c>
      <c r="AV383" s="13" t="s">
        <v>83</v>
      </c>
      <c r="AW383" s="13" t="s">
        <v>30</v>
      </c>
      <c r="AX383" s="13" t="s">
        <v>73</v>
      </c>
      <c r="AY383" s="157" t="s">
        <v>162</v>
      </c>
    </row>
    <row r="384" spans="2:65" s="13" customFormat="1">
      <c r="B384" s="156"/>
      <c r="D384" s="144" t="s">
        <v>176</v>
      </c>
      <c r="E384" s="157" t="s">
        <v>1</v>
      </c>
      <c r="F384" s="158" t="s">
        <v>434</v>
      </c>
      <c r="H384" s="159">
        <v>100.05</v>
      </c>
      <c r="I384" s="160"/>
      <c r="L384" s="156"/>
      <c r="M384" s="161"/>
      <c r="T384" s="162"/>
      <c r="AT384" s="157" t="s">
        <v>176</v>
      </c>
      <c r="AU384" s="157" t="s">
        <v>83</v>
      </c>
      <c r="AV384" s="13" t="s">
        <v>83</v>
      </c>
      <c r="AW384" s="13" t="s">
        <v>30</v>
      </c>
      <c r="AX384" s="13" t="s">
        <v>73</v>
      </c>
      <c r="AY384" s="157" t="s">
        <v>162</v>
      </c>
    </row>
    <row r="385" spans="2:51" s="13" customFormat="1">
      <c r="B385" s="156"/>
      <c r="D385" s="144" t="s">
        <v>176</v>
      </c>
      <c r="E385" s="157" t="s">
        <v>1</v>
      </c>
      <c r="F385" s="158" t="s">
        <v>435</v>
      </c>
      <c r="H385" s="159">
        <v>94.86</v>
      </c>
      <c r="I385" s="160"/>
      <c r="L385" s="156"/>
      <c r="M385" s="161"/>
      <c r="T385" s="162"/>
      <c r="AT385" s="157" t="s">
        <v>176</v>
      </c>
      <c r="AU385" s="157" t="s">
        <v>83</v>
      </c>
      <c r="AV385" s="13" t="s">
        <v>83</v>
      </c>
      <c r="AW385" s="13" t="s">
        <v>30</v>
      </c>
      <c r="AX385" s="13" t="s">
        <v>73</v>
      </c>
      <c r="AY385" s="157" t="s">
        <v>162</v>
      </c>
    </row>
    <row r="386" spans="2:51" s="13" customFormat="1">
      <c r="B386" s="156"/>
      <c r="D386" s="144" t="s">
        <v>176</v>
      </c>
      <c r="E386" s="157" t="s">
        <v>1</v>
      </c>
      <c r="F386" s="158" t="s">
        <v>436</v>
      </c>
      <c r="H386" s="159">
        <v>111</v>
      </c>
      <c r="I386" s="160"/>
      <c r="L386" s="156"/>
      <c r="M386" s="161"/>
      <c r="T386" s="162"/>
      <c r="AT386" s="157" t="s">
        <v>176</v>
      </c>
      <c r="AU386" s="157" t="s">
        <v>83</v>
      </c>
      <c r="AV386" s="13" t="s">
        <v>83</v>
      </c>
      <c r="AW386" s="13" t="s">
        <v>30</v>
      </c>
      <c r="AX386" s="13" t="s">
        <v>73</v>
      </c>
      <c r="AY386" s="157" t="s">
        <v>162</v>
      </c>
    </row>
    <row r="387" spans="2:51" s="13" customFormat="1">
      <c r="B387" s="156"/>
      <c r="D387" s="144" t="s">
        <v>176</v>
      </c>
      <c r="E387" s="157" t="s">
        <v>1</v>
      </c>
      <c r="F387" s="158" t="s">
        <v>437</v>
      </c>
      <c r="H387" s="159">
        <v>-6.48</v>
      </c>
      <c r="I387" s="160"/>
      <c r="L387" s="156"/>
      <c r="M387" s="161"/>
      <c r="T387" s="162"/>
      <c r="AT387" s="157" t="s">
        <v>176</v>
      </c>
      <c r="AU387" s="157" t="s">
        <v>83</v>
      </c>
      <c r="AV387" s="13" t="s">
        <v>83</v>
      </c>
      <c r="AW387" s="13" t="s">
        <v>30</v>
      </c>
      <c r="AX387" s="13" t="s">
        <v>73</v>
      </c>
      <c r="AY387" s="157" t="s">
        <v>162</v>
      </c>
    </row>
    <row r="388" spans="2:51" s="13" customFormat="1">
      <c r="B388" s="156"/>
      <c r="D388" s="144" t="s">
        <v>176</v>
      </c>
      <c r="E388" s="157" t="s">
        <v>1</v>
      </c>
      <c r="F388" s="158" t="s">
        <v>438</v>
      </c>
      <c r="H388" s="159">
        <v>-34.200000000000003</v>
      </c>
      <c r="I388" s="160"/>
      <c r="L388" s="156"/>
      <c r="M388" s="161"/>
      <c r="T388" s="162"/>
      <c r="AT388" s="157" t="s">
        <v>176</v>
      </c>
      <c r="AU388" s="157" t="s">
        <v>83</v>
      </c>
      <c r="AV388" s="13" t="s">
        <v>83</v>
      </c>
      <c r="AW388" s="13" t="s">
        <v>30</v>
      </c>
      <c r="AX388" s="13" t="s">
        <v>73</v>
      </c>
      <c r="AY388" s="157" t="s">
        <v>162</v>
      </c>
    </row>
    <row r="389" spans="2:51" s="13" customFormat="1">
      <c r="B389" s="156"/>
      <c r="D389" s="144" t="s">
        <v>176</v>
      </c>
      <c r="E389" s="157" t="s">
        <v>1</v>
      </c>
      <c r="F389" s="158" t="s">
        <v>439</v>
      </c>
      <c r="H389" s="159">
        <v>-1.1200000000000001</v>
      </c>
      <c r="I389" s="160"/>
      <c r="L389" s="156"/>
      <c r="M389" s="161"/>
      <c r="T389" s="162"/>
      <c r="AT389" s="157" t="s">
        <v>176</v>
      </c>
      <c r="AU389" s="157" t="s">
        <v>83</v>
      </c>
      <c r="AV389" s="13" t="s">
        <v>83</v>
      </c>
      <c r="AW389" s="13" t="s">
        <v>30</v>
      </c>
      <c r="AX389" s="13" t="s">
        <v>73</v>
      </c>
      <c r="AY389" s="157" t="s">
        <v>162</v>
      </c>
    </row>
    <row r="390" spans="2:51" s="13" customFormat="1">
      <c r="B390" s="156"/>
      <c r="D390" s="144" t="s">
        <v>176</v>
      </c>
      <c r="E390" s="157" t="s">
        <v>1</v>
      </c>
      <c r="F390" s="158" t="s">
        <v>440</v>
      </c>
      <c r="H390" s="159">
        <v>-2.56</v>
      </c>
      <c r="I390" s="160"/>
      <c r="L390" s="156"/>
      <c r="M390" s="161"/>
      <c r="T390" s="162"/>
      <c r="AT390" s="157" t="s">
        <v>176</v>
      </c>
      <c r="AU390" s="157" t="s">
        <v>83</v>
      </c>
      <c r="AV390" s="13" t="s">
        <v>83</v>
      </c>
      <c r="AW390" s="13" t="s">
        <v>30</v>
      </c>
      <c r="AX390" s="13" t="s">
        <v>73</v>
      </c>
      <c r="AY390" s="157" t="s">
        <v>162</v>
      </c>
    </row>
    <row r="391" spans="2:51" s="13" customFormat="1">
      <c r="B391" s="156"/>
      <c r="D391" s="144" t="s">
        <v>176</v>
      </c>
      <c r="E391" s="157" t="s">
        <v>1</v>
      </c>
      <c r="F391" s="158" t="s">
        <v>441</v>
      </c>
      <c r="H391" s="159">
        <v>-1.44</v>
      </c>
      <c r="I391" s="160"/>
      <c r="L391" s="156"/>
      <c r="M391" s="161"/>
      <c r="T391" s="162"/>
      <c r="AT391" s="157" t="s">
        <v>176</v>
      </c>
      <c r="AU391" s="157" t="s">
        <v>83</v>
      </c>
      <c r="AV391" s="13" t="s">
        <v>83</v>
      </c>
      <c r="AW391" s="13" t="s">
        <v>30</v>
      </c>
      <c r="AX391" s="13" t="s">
        <v>73</v>
      </c>
      <c r="AY391" s="157" t="s">
        <v>162</v>
      </c>
    </row>
    <row r="392" spans="2:51" s="13" customFormat="1">
      <c r="B392" s="156"/>
      <c r="D392" s="144" t="s">
        <v>176</v>
      </c>
      <c r="E392" s="157" t="s">
        <v>1</v>
      </c>
      <c r="F392" s="158" t="s">
        <v>442</v>
      </c>
      <c r="H392" s="159">
        <v>-0.96</v>
      </c>
      <c r="I392" s="160"/>
      <c r="L392" s="156"/>
      <c r="M392" s="161"/>
      <c r="T392" s="162"/>
      <c r="AT392" s="157" t="s">
        <v>176</v>
      </c>
      <c r="AU392" s="157" t="s">
        <v>83</v>
      </c>
      <c r="AV392" s="13" t="s">
        <v>83</v>
      </c>
      <c r="AW392" s="13" t="s">
        <v>30</v>
      </c>
      <c r="AX392" s="13" t="s">
        <v>73</v>
      </c>
      <c r="AY392" s="157" t="s">
        <v>162</v>
      </c>
    </row>
    <row r="393" spans="2:51" s="13" customFormat="1">
      <c r="B393" s="156"/>
      <c r="D393" s="144" t="s">
        <v>176</v>
      </c>
      <c r="E393" s="157" t="s">
        <v>1</v>
      </c>
      <c r="F393" s="158" t="s">
        <v>443</v>
      </c>
      <c r="H393" s="159">
        <v>-3.12</v>
      </c>
      <c r="I393" s="160"/>
      <c r="L393" s="156"/>
      <c r="M393" s="161"/>
      <c r="T393" s="162"/>
      <c r="AT393" s="157" t="s">
        <v>176</v>
      </c>
      <c r="AU393" s="157" t="s">
        <v>83</v>
      </c>
      <c r="AV393" s="13" t="s">
        <v>83</v>
      </c>
      <c r="AW393" s="13" t="s">
        <v>30</v>
      </c>
      <c r="AX393" s="13" t="s">
        <v>73</v>
      </c>
      <c r="AY393" s="157" t="s">
        <v>162</v>
      </c>
    </row>
    <row r="394" spans="2:51" s="13" customFormat="1">
      <c r="B394" s="156"/>
      <c r="D394" s="144" t="s">
        <v>176</v>
      </c>
      <c r="E394" s="157" t="s">
        <v>1</v>
      </c>
      <c r="F394" s="158" t="s">
        <v>444</v>
      </c>
      <c r="H394" s="159">
        <v>-2.88</v>
      </c>
      <c r="I394" s="160"/>
      <c r="L394" s="156"/>
      <c r="M394" s="161"/>
      <c r="T394" s="162"/>
      <c r="AT394" s="157" t="s">
        <v>176</v>
      </c>
      <c r="AU394" s="157" t="s">
        <v>83</v>
      </c>
      <c r="AV394" s="13" t="s">
        <v>83</v>
      </c>
      <c r="AW394" s="13" t="s">
        <v>30</v>
      </c>
      <c r="AX394" s="13" t="s">
        <v>73</v>
      </c>
      <c r="AY394" s="157" t="s">
        <v>162</v>
      </c>
    </row>
    <row r="395" spans="2:51" s="13" customFormat="1">
      <c r="B395" s="156"/>
      <c r="D395" s="144" t="s">
        <v>176</v>
      </c>
      <c r="E395" s="157" t="s">
        <v>1</v>
      </c>
      <c r="F395" s="158" t="s">
        <v>445</v>
      </c>
      <c r="H395" s="159">
        <v>-10.5</v>
      </c>
      <c r="I395" s="160"/>
      <c r="L395" s="156"/>
      <c r="M395" s="161"/>
      <c r="T395" s="162"/>
      <c r="AT395" s="157" t="s">
        <v>176</v>
      </c>
      <c r="AU395" s="157" t="s">
        <v>83</v>
      </c>
      <c r="AV395" s="13" t="s">
        <v>83</v>
      </c>
      <c r="AW395" s="13" t="s">
        <v>30</v>
      </c>
      <c r="AX395" s="13" t="s">
        <v>73</v>
      </c>
      <c r="AY395" s="157" t="s">
        <v>162</v>
      </c>
    </row>
    <row r="396" spans="2:51" s="12" customFormat="1">
      <c r="B396" s="150"/>
      <c r="D396" s="144" t="s">
        <v>176</v>
      </c>
      <c r="E396" s="151" t="s">
        <v>1</v>
      </c>
      <c r="F396" s="152" t="s">
        <v>446</v>
      </c>
      <c r="H396" s="151" t="s">
        <v>1</v>
      </c>
      <c r="I396" s="153"/>
      <c r="L396" s="150"/>
      <c r="M396" s="154"/>
      <c r="T396" s="155"/>
      <c r="AT396" s="151" t="s">
        <v>176</v>
      </c>
      <c r="AU396" s="151" t="s">
        <v>83</v>
      </c>
      <c r="AV396" s="12" t="s">
        <v>81</v>
      </c>
      <c r="AW396" s="12" t="s">
        <v>30</v>
      </c>
      <c r="AX396" s="12" t="s">
        <v>73</v>
      </c>
      <c r="AY396" s="151" t="s">
        <v>162</v>
      </c>
    </row>
    <row r="397" spans="2:51" s="13" customFormat="1">
      <c r="B397" s="156"/>
      <c r="D397" s="144" t="s">
        <v>176</v>
      </c>
      <c r="E397" s="157" t="s">
        <v>1</v>
      </c>
      <c r="F397" s="158" t="s">
        <v>447</v>
      </c>
      <c r="H397" s="159">
        <v>12.12</v>
      </c>
      <c r="I397" s="160"/>
      <c r="L397" s="156"/>
      <c r="M397" s="161"/>
      <c r="T397" s="162"/>
      <c r="AT397" s="157" t="s">
        <v>176</v>
      </c>
      <c r="AU397" s="157" t="s">
        <v>83</v>
      </c>
      <c r="AV397" s="13" t="s">
        <v>83</v>
      </c>
      <c r="AW397" s="13" t="s">
        <v>30</v>
      </c>
      <c r="AX397" s="13" t="s">
        <v>73</v>
      </c>
      <c r="AY397" s="157" t="s">
        <v>162</v>
      </c>
    </row>
    <row r="398" spans="2:51" s="12" customFormat="1">
      <c r="B398" s="150"/>
      <c r="D398" s="144" t="s">
        <v>176</v>
      </c>
      <c r="E398" s="151" t="s">
        <v>1</v>
      </c>
      <c r="F398" s="152" t="s">
        <v>448</v>
      </c>
      <c r="H398" s="151" t="s">
        <v>1</v>
      </c>
      <c r="I398" s="153"/>
      <c r="L398" s="150"/>
      <c r="M398" s="154"/>
      <c r="T398" s="155"/>
      <c r="AT398" s="151" t="s">
        <v>176</v>
      </c>
      <c r="AU398" s="151" t="s">
        <v>83</v>
      </c>
      <c r="AV398" s="12" t="s">
        <v>81</v>
      </c>
      <c r="AW398" s="12" t="s">
        <v>30</v>
      </c>
      <c r="AX398" s="12" t="s">
        <v>73</v>
      </c>
      <c r="AY398" s="151" t="s">
        <v>162</v>
      </c>
    </row>
    <row r="399" spans="2:51" s="13" customFormat="1">
      <c r="B399" s="156"/>
      <c r="D399" s="144" t="s">
        <v>176</v>
      </c>
      <c r="E399" s="157" t="s">
        <v>1</v>
      </c>
      <c r="F399" s="158" t="s">
        <v>449</v>
      </c>
      <c r="H399" s="159">
        <v>53.756</v>
      </c>
      <c r="I399" s="160"/>
      <c r="L399" s="156"/>
      <c r="M399" s="161"/>
      <c r="T399" s="162"/>
      <c r="AT399" s="157" t="s">
        <v>176</v>
      </c>
      <c r="AU399" s="157" t="s">
        <v>83</v>
      </c>
      <c r="AV399" s="13" t="s">
        <v>83</v>
      </c>
      <c r="AW399" s="13" t="s">
        <v>30</v>
      </c>
      <c r="AX399" s="13" t="s">
        <v>73</v>
      </c>
      <c r="AY399" s="157" t="s">
        <v>162</v>
      </c>
    </row>
    <row r="400" spans="2:51" s="14" customFormat="1">
      <c r="B400" s="163"/>
      <c r="D400" s="144" t="s">
        <v>176</v>
      </c>
      <c r="E400" s="164" t="s">
        <v>1</v>
      </c>
      <c r="F400" s="165" t="s">
        <v>179</v>
      </c>
      <c r="H400" s="166">
        <v>412.12599999999998</v>
      </c>
      <c r="I400" s="167"/>
      <c r="L400" s="163"/>
      <c r="M400" s="168"/>
      <c r="T400" s="169"/>
      <c r="AT400" s="164" t="s">
        <v>176</v>
      </c>
      <c r="AU400" s="164" t="s">
        <v>83</v>
      </c>
      <c r="AV400" s="14" t="s">
        <v>170</v>
      </c>
      <c r="AW400" s="14" t="s">
        <v>30</v>
      </c>
      <c r="AX400" s="14" t="s">
        <v>81</v>
      </c>
      <c r="AY400" s="164" t="s">
        <v>162</v>
      </c>
    </row>
    <row r="401" spans="2:65" s="1" customFormat="1" ht="24.2" customHeight="1">
      <c r="B401" s="31"/>
      <c r="C401" s="131" t="s">
        <v>450</v>
      </c>
      <c r="D401" s="131" t="s">
        <v>165</v>
      </c>
      <c r="E401" s="132" t="s">
        <v>451</v>
      </c>
      <c r="F401" s="133" t="s">
        <v>452</v>
      </c>
      <c r="G401" s="134" t="s">
        <v>234</v>
      </c>
      <c r="H401" s="135">
        <v>4.0999999999999996</v>
      </c>
      <c r="I401" s="136"/>
      <c r="J401" s="137">
        <f>ROUND(I401*H401,2)</f>
        <v>0</v>
      </c>
      <c r="K401" s="133" t="s">
        <v>169</v>
      </c>
      <c r="L401" s="31"/>
      <c r="M401" s="138" t="s">
        <v>1</v>
      </c>
      <c r="N401" s="139" t="s">
        <v>38</v>
      </c>
      <c r="P401" s="140">
        <f>O401*H401</f>
        <v>0</v>
      </c>
      <c r="Q401" s="140">
        <v>2.0650000000000002E-2</v>
      </c>
      <c r="R401" s="140">
        <f>Q401*H401</f>
        <v>8.4665000000000004E-2</v>
      </c>
      <c r="S401" s="140">
        <v>0</v>
      </c>
      <c r="T401" s="141">
        <f>S401*H401</f>
        <v>0</v>
      </c>
      <c r="AR401" s="142" t="s">
        <v>170</v>
      </c>
      <c r="AT401" s="142" t="s">
        <v>165</v>
      </c>
      <c r="AU401" s="142" t="s">
        <v>83</v>
      </c>
      <c r="AY401" s="16" t="s">
        <v>162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81</v>
      </c>
      <c r="BK401" s="143">
        <f>ROUND(I401*H401,2)</f>
        <v>0</v>
      </c>
      <c r="BL401" s="16" t="s">
        <v>170</v>
      </c>
      <c r="BM401" s="142" t="s">
        <v>453</v>
      </c>
    </row>
    <row r="402" spans="2:65" s="1" customFormat="1" ht="19.5">
      <c r="B402" s="31"/>
      <c r="D402" s="144" t="s">
        <v>172</v>
      </c>
      <c r="F402" s="145" t="s">
        <v>454</v>
      </c>
      <c r="I402" s="146"/>
      <c r="L402" s="31"/>
      <c r="M402" s="147"/>
      <c r="T402" s="55"/>
      <c r="AT402" s="16" t="s">
        <v>172</v>
      </c>
      <c r="AU402" s="16" t="s">
        <v>83</v>
      </c>
    </row>
    <row r="403" spans="2:65" s="1" customFormat="1">
      <c r="B403" s="31"/>
      <c r="D403" s="148" t="s">
        <v>174</v>
      </c>
      <c r="F403" s="149" t="s">
        <v>455</v>
      </c>
      <c r="I403" s="146"/>
      <c r="L403" s="31"/>
      <c r="M403" s="147"/>
      <c r="T403" s="55"/>
      <c r="AT403" s="16" t="s">
        <v>174</v>
      </c>
      <c r="AU403" s="16" t="s">
        <v>83</v>
      </c>
    </row>
    <row r="404" spans="2:65" s="12" customFormat="1">
      <c r="B404" s="150"/>
      <c r="D404" s="144" t="s">
        <v>176</v>
      </c>
      <c r="E404" s="151" t="s">
        <v>1</v>
      </c>
      <c r="F404" s="152" t="s">
        <v>273</v>
      </c>
      <c r="H404" s="151" t="s">
        <v>1</v>
      </c>
      <c r="I404" s="153"/>
      <c r="L404" s="150"/>
      <c r="M404" s="154"/>
      <c r="T404" s="155"/>
      <c r="AT404" s="151" t="s">
        <v>176</v>
      </c>
      <c r="AU404" s="151" t="s">
        <v>83</v>
      </c>
      <c r="AV404" s="12" t="s">
        <v>81</v>
      </c>
      <c r="AW404" s="12" t="s">
        <v>30</v>
      </c>
      <c r="AX404" s="12" t="s">
        <v>73</v>
      </c>
      <c r="AY404" s="151" t="s">
        <v>162</v>
      </c>
    </row>
    <row r="405" spans="2:65" s="13" customFormat="1">
      <c r="B405" s="156"/>
      <c r="D405" s="144" t="s">
        <v>176</v>
      </c>
      <c r="E405" s="157" t="s">
        <v>1</v>
      </c>
      <c r="F405" s="158" t="s">
        <v>456</v>
      </c>
      <c r="H405" s="159">
        <v>4.0999999999999996</v>
      </c>
      <c r="I405" s="160"/>
      <c r="L405" s="156"/>
      <c r="M405" s="161"/>
      <c r="T405" s="162"/>
      <c r="AT405" s="157" t="s">
        <v>176</v>
      </c>
      <c r="AU405" s="157" t="s">
        <v>83</v>
      </c>
      <c r="AV405" s="13" t="s">
        <v>83</v>
      </c>
      <c r="AW405" s="13" t="s">
        <v>30</v>
      </c>
      <c r="AX405" s="13" t="s">
        <v>73</v>
      </c>
      <c r="AY405" s="157" t="s">
        <v>162</v>
      </c>
    </row>
    <row r="406" spans="2:65" s="14" customFormat="1">
      <c r="B406" s="163"/>
      <c r="D406" s="144" t="s">
        <v>176</v>
      </c>
      <c r="E406" s="164" t="s">
        <v>1</v>
      </c>
      <c r="F406" s="165" t="s">
        <v>179</v>
      </c>
      <c r="H406" s="166">
        <v>4.0999999999999996</v>
      </c>
      <c r="I406" s="167"/>
      <c r="L406" s="163"/>
      <c r="M406" s="168"/>
      <c r="T406" s="169"/>
      <c r="AT406" s="164" t="s">
        <v>176</v>
      </c>
      <c r="AU406" s="164" t="s">
        <v>83</v>
      </c>
      <c r="AV406" s="14" t="s">
        <v>170</v>
      </c>
      <c r="AW406" s="14" t="s">
        <v>30</v>
      </c>
      <c r="AX406" s="14" t="s">
        <v>81</v>
      </c>
      <c r="AY406" s="164" t="s">
        <v>162</v>
      </c>
    </row>
    <row r="407" spans="2:65" s="1" customFormat="1" ht="21.75" customHeight="1">
      <c r="B407" s="31"/>
      <c r="C407" s="131" t="s">
        <v>457</v>
      </c>
      <c r="D407" s="131" t="s">
        <v>165</v>
      </c>
      <c r="E407" s="132" t="s">
        <v>458</v>
      </c>
      <c r="F407" s="133" t="s">
        <v>459</v>
      </c>
      <c r="G407" s="134" t="s">
        <v>182</v>
      </c>
      <c r="H407" s="135">
        <v>12.24</v>
      </c>
      <c r="I407" s="136"/>
      <c r="J407" s="137">
        <f>ROUND(I407*H407,2)</f>
        <v>0</v>
      </c>
      <c r="K407" s="133" t="s">
        <v>169</v>
      </c>
      <c r="L407" s="31"/>
      <c r="M407" s="138" t="s">
        <v>1</v>
      </c>
      <c r="N407" s="139" t="s">
        <v>38</v>
      </c>
      <c r="P407" s="140">
        <f>O407*H407</f>
        <v>0</v>
      </c>
      <c r="Q407" s="140">
        <v>0.105</v>
      </c>
      <c r="R407" s="140">
        <f>Q407*H407</f>
        <v>1.2851999999999999</v>
      </c>
      <c r="S407" s="140">
        <v>0</v>
      </c>
      <c r="T407" s="141">
        <f>S407*H407</f>
        <v>0</v>
      </c>
      <c r="AR407" s="142" t="s">
        <v>170</v>
      </c>
      <c r="AT407" s="142" t="s">
        <v>165</v>
      </c>
      <c r="AU407" s="142" t="s">
        <v>83</v>
      </c>
      <c r="AY407" s="16" t="s">
        <v>162</v>
      </c>
      <c r="BE407" s="143">
        <f>IF(N407="základní",J407,0)</f>
        <v>0</v>
      </c>
      <c r="BF407" s="143">
        <f>IF(N407="snížená",J407,0)</f>
        <v>0</v>
      </c>
      <c r="BG407" s="143">
        <f>IF(N407="zákl. přenesená",J407,0)</f>
        <v>0</v>
      </c>
      <c r="BH407" s="143">
        <f>IF(N407="sníž. přenesená",J407,0)</f>
        <v>0</v>
      </c>
      <c r="BI407" s="143">
        <f>IF(N407="nulová",J407,0)</f>
        <v>0</v>
      </c>
      <c r="BJ407" s="16" t="s">
        <v>81</v>
      </c>
      <c r="BK407" s="143">
        <f>ROUND(I407*H407,2)</f>
        <v>0</v>
      </c>
      <c r="BL407" s="16" t="s">
        <v>170</v>
      </c>
      <c r="BM407" s="142" t="s">
        <v>460</v>
      </c>
    </row>
    <row r="408" spans="2:65" s="1" customFormat="1" ht="19.5">
      <c r="B408" s="31"/>
      <c r="D408" s="144" t="s">
        <v>172</v>
      </c>
      <c r="F408" s="145" t="s">
        <v>461</v>
      </c>
      <c r="I408" s="146"/>
      <c r="L408" s="31"/>
      <c r="M408" s="147"/>
      <c r="T408" s="55"/>
      <c r="AT408" s="16" t="s">
        <v>172</v>
      </c>
      <c r="AU408" s="16" t="s">
        <v>83</v>
      </c>
    </row>
    <row r="409" spans="2:65" s="1" customFormat="1">
      <c r="B409" s="31"/>
      <c r="D409" s="148" t="s">
        <v>174</v>
      </c>
      <c r="F409" s="149" t="s">
        <v>462</v>
      </c>
      <c r="I409" s="146"/>
      <c r="L409" s="31"/>
      <c r="M409" s="147"/>
      <c r="T409" s="55"/>
      <c r="AT409" s="16" t="s">
        <v>174</v>
      </c>
      <c r="AU409" s="16" t="s">
        <v>83</v>
      </c>
    </row>
    <row r="410" spans="2:65" s="12" customFormat="1">
      <c r="B410" s="150"/>
      <c r="D410" s="144" t="s">
        <v>176</v>
      </c>
      <c r="E410" s="151" t="s">
        <v>1</v>
      </c>
      <c r="F410" s="152" t="s">
        <v>463</v>
      </c>
      <c r="H410" s="151" t="s">
        <v>1</v>
      </c>
      <c r="I410" s="153"/>
      <c r="L410" s="150"/>
      <c r="M410" s="154"/>
      <c r="T410" s="155"/>
      <c r="AT410" s="151" t="s">
        <v>176</v>
      </c>
      <c r="AU410" s="151" t="s">
        <v>83</v>
      </c>
      <c r="AV410" s="12" t="s">
        <v>81</v>
      </c>
      <c r="AW410" s="12" t="s">
        <v>30</v>
      </c>
      <c r="AX410" s="12" t="s">
        <v>73</v>
      </c>
      <c r="AY410" s="151" t="s">
        <v>162</v>
      </c>
    </row>
    <row r="411" spans="2:65" s="13" customFormat="1">
      <c r="B411" s="156"/>
      <c r="D411" s="144" t="s">
        <v>176</v>
      </c>
      <c r="E411" s="157" t="s">
        <v>1</v>
      </c>
      <c r="F411" s="158" t="s">
        <v>464</v>
      </c>
      <c r="H411" s="159">
        <v>12.24</v>
      </c>
      <c r="I411" s="160"/>
      <c r="L411" s="156"/>
      <c r="M411" s="161"/>
      <c r="T411" s="162"/>
      <c r="AT411" s="157" t="s">
        <v>176</v>
      </c>
      <c r="AU411" s="157" t="s">
        <v>83</v>
      </c>
      <c r="AV411" s="13" t="s">
        <v>83</v>
      </c>
      <c r="AW411" s="13" t="s">
        <v>30</v>
      </c>
      <c r="AX411" s="13" t="s">
        <v>73</v>
      </c>
      <c r="AY411" s="157" t="s">
        <v>162</v>
      </c>
    </row>
    <row r="412" spans="2:65" s="14" customFormat="1">
      <c r="B412" s="163"/>
      <c r="D412" s="144" t="s">
        <v>176</v>
      </c>
      <c r="E412" s="164" t="s">
        <v>1</v>
      </c>
      <c r="F412" s="165" t="s">
        <v>179</v>
      </c>
      <c r="H412" s="166">
        <v>12.24</v>
      </c>
      <c r="I412" s="167"/>
      <c r="L412" s="163"/>
      <c r="M412" s="168"/>
      <c r="T412" s="169"/>
      <c r="AT412" s="164" t="s">
        <v>176</v>
      </c>
      <c r="AU412" s="164" t="s">
        <v>83</v>
      </c>
      <c r="AV412" s="14" t="s">
        <v>170</v>
      </c>
      <c r="AW412" s="14" t="s">
        <v>30</v>
      </c>
      <c r="AX412" s="14" t="s">
        <v>81</v>
      </c>
      <c r="AY412" s="164" t="s">
        <v>162</v>
      </c>
    </row>
    <row r="413" spans="2:65" s="1" customFormat="1" ht="24.2" customHeight="1">
      <c r="B413" s="31"/>
      <c r="C413" s="131" t="s">
        <v>465</v>
      </c>
      <c r="D413" s="131" t="s">
        <v>165</v>
      </c>
      <c r="E413" s="132" t="s">
        <v>466</v>
      </c>
      <c r="F413" s="133" t="s">
        <v>467</v>
      </c>
      <c r="G413" s="134" t="s">
        <v>168</v>
      </c>
      <c r="H413" s="135">
        <v>0.02</v>
      </c>
      <c r="I413" s="136"/>
      <c r="J413" s="137">
        <f>ROUND(I413*H413,2)</f>
        <v>0</v>
      </c>
      <c r="K413" s="133" t="s">
        <v>169</v>
      </c>
      <c r="L413" s="31"/>
      <c r="M413" s="138" t="s">
        <v>1</v>
      </c>
      <c r="N413" s="139" t="s">
        <v>38</v>
      </c>
      <c r="P413" s="140">
        <f>O413*H413</f>
        <v>0</v>
      </c>
      <c r="Q413" s="140">
        <v>2.3010199999999998</v>
      </c>
      <c r="R413" s="140">
        <f>Q413*H413</f>
        <v>4.6020399999999996E-2</v>
      </c>
      <c r="S413" s="140">
        <v>0</v>
      </c>
      <c r="T413" s="141">
        <f>S413*H413</f>
        <v>0</v>
      </c>
      <c r="AR413" s="142" t="s">
        <v>170</v>
      </c>
      <c r="AT413" s="142" t="s">
        <v>165</v>
      </c>
      <c r="AU413" s="142" t="s">
        <v>83</v>
      </c>
      <c r="AY413" s="16" t="s">
        <v>162</v>
      </c>
      <c r="BE413" s="143">
        <f>IF(N413="základní",J413,0)</f>
        <v>0</v>
      </c>
      <c r="BF413" s="143">
        <f>IF(N413="snížená",J413,0)</f>
        <v>0</v>
      </c>
      <c r="BG413" s="143">
        <f>IF(N413="zákl. přenesená",J413,0)</f>
        <v>0</v>
      </c>
      <c r="BH413" s="143">
        <f>IF(N413="sníž. přenesená",J413,0)</f>
        <v>0</v>
      </c>
      <c r="BI413" s="143">
        <f>IF(N413="nulová",J413,0)</f>
        <v>0</v>
      </c>
      <c r="BJ413" s="16" t="s">
        <v>81</v>
      </c>
      <c r="BK413" s="143">
        <f>ROUND(I413*H413,2)</f>
        <v>0</v>
      </c>
      <c r="BL413" s="16" t="s">
        <v>170</v>
      </c>
      <c r="BM413" s="142" t="s">
        <v>468</v>
      </c>
    </row>
    <row r="414" spans="2:65" s="1" customFormat="1" ht="19.5">
      <c r="B414" s="31"/>
      <c r="D414" s="144" t="s">
        <v>172</v>
      </c>
      <c r="F414" s="145" t="s">
        <v>469</v>
      </c>
      <c r="I414" s="146"/>
      <c r="L414" s="31"/>
      <c r="M414" s="147"/>
      <c r="T414" s="55"/>
      <c r="AT414" s="16" t="s">
        <v>172</v>
      </c>
      <c r="AU414" s="16" t="s">
        <v>83</v>
      </c>
    </row>
    <row r="415" spans="2:65" s="1" customFormat="1">
      <c r="B415" s="31"/>
      <c r="D415" s="148" t="s">
        <v>174</v>
      </c>
      <c r="F415" s="149" t="s">
        <v>470</v>
      </c>
      <c r="I415" s="146"/>
      <c r="L415" s="31"/>
      <c r="M415" s="147"/>
      <c r="T415" s="55"/>
      <c r="AT415" s="16" t="s">
        <v>174</v>
      </c>
      <c r="AU415" s="16" t="s">
        <v>83</v>
      </c>
    </row>
    <row r="416" spans="2:65" s="12" customFormat="1">
      <c r="B416" s="150"/>
      <c r="D416" s="144" t="s">
        <v>176</v>
      </c>
      <c r="E416" s="151" t="s">
        <v>1</v>
      </c>
      <c r="F416" s="152" t="s">
        <v>471</v>
      </c>
      <c r="H416" s="151" t="s">
        <v>1</v>
      </c>
      <c r="I416" s="153"/>
      <c r="L416" s="150"/>
      <c r="M416" s="154"/>
      <c r="T416" s="155"/>
      <c r="AT416" s="151" t="s">
        <v>176</v>
      </c>
      <c r="AU416" s="151" t="s">
        <v>83</v>
      </c>
      <c r="AV416" s="12" t="s">
        <v>81</v>
      </c>
      <c r="AW416" s="12" t="s">
        <v>30</v>
      </c>
      <c r="AX416" s="12" t="s">
        <v>73</v>
      </c>
      <c r="AY416" s="151" t="s">
        <v>162</v>
      </c>
    </row>
    <row r="417" spans="2:65" s="13" customFormat="1">
      <c r="B417" s="156"/>
      <c r="D417" s="144" t="s">
        <v>176</v>
      </c>
      <c r="E417" s="157" t="s">
        <v>1</v>
      </c>
      <c r="F417" s="158" t="s">
        <v>472</v>
      </c>
      <c r="H417" s="159">
        <v>0.02</v>
      </c>
      <c r="I417" s="160"/>
      <c r="L417" s="156"/>
      <c r="M417" s="161"/>
      <c r="T417" s="162"/>
      <c r="AT417" s="157" t="s">
        <v>176</v>
      </c>
      <c r="AU417" s="157" t="s">
        <v>83</v>
      </c>
      <c r="AV417" s="13" t="s">
        <v>83</v>
      </c>
      <c r="AW417" s="13" t="s">
        <v>30</v>
      </c>
      <c r="AX417" s="13" t="s">
        <v>73</v>
      </c>
      <c r="AY417" s="157" t="s">
        <v>162</v>
      </c>
    </row>
    <row r="418" spans="2:65" s="14" customFormat="1">
      <c r="B418" s="163"/>
      <c r="D418" s="144" t="s">
        <v>176</v>
      </c>
      <c r="E418" s="164" t="s">
        <v>1</v>
      </c>
      <c r="F418" s="165" t="s">
        <v>179</v>
      </c>
      <c r="H418" s="166">
        <v>0.02</v>
      </c>
      <c r="I418" s="167"/>
      <c r="L418" s="163"/>
      <c r="M418" s="168"/>
      <c r="T418" s="169"/>
      <c r="AT418" s="164" t="s">
        <v>176</v>
      </c>
      <c r="AU418" s="164" t="s">
        <v>83</v>
      </c>
      <c r="AV418" s="14" t="s">
        <v>170</v>
      </c>
      <c r="AW418" s="14" t="s">
        <v>30</v>
      </c>
      <c r="AX418" s="14" t="s">
        <v>81</v>
      </c>
      <c r="AY418" s="164" t="s">
        <v>162</v>
      </c>
    </row>
    <row r="419" spans="2:65" s="1" customFormat="1" ht="24.2" customHeight="1">
      <c r="B419" s="31"/>
      <c r="C419" s="131" t="s">
        <v>473</v>
      </c>
      <c r="D419" s="131" t="s">
        <v>165</v>
      </c>
      <c r="E419" s="132" t="s">
        <v>474</v>
      </c>
      <c r="F419" s="133" t="s">
        <v>475</v>
      </c>
      <c r="G419" s="134" t="s">
        <v>182</v>
      </c>
      <c r="H419" s="135">
        <v>3.4</v>
      </c>
      <c r="I419" s="136"/>
      <c r="J419" s="137">
        <f>ROUND(I419*H419,2)</f>
        <v>0</v>
      </c>
      <c r="K419" s="133" t="s">
        <v>169</v>
      </c>
      <c r="L419" s="31"/>
      <c r="M419" s="138" t="s">
        <v>1</v>
      </c>
      <c r="N419" s="139" t="s">
        <v>38</v>
      </c>
      <c r="P419" s="140">
        <f>O419*H419</f>
        <v>0</v>
      </c>
      <c r="Q419" s="140">
        <v>0.105</v>
      </c>
      <c r="R419" s="140">
        <f>Q419*H419</f>
        <v>0.35699999999999998</v>
      </c>
      <c r="S419" s="140">
        <v>0</v>
      </c>
      <c r="T419" s="141">
        <f>S419*H419</f>
        <v>0</v>
      </c>
      <c r="AR419" s="142" t="s">
        <v>170</v>
      </c>
      <c r="AT419" s="142" t="s">
        <v>165</v>
      </c>
      <c r="AU419" s="142" t="s">
        <v>83</v>
      </c>
      <c r="AY419" s="16" t="s">
        <v>162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6" t="s">
        <v>81</v>
      </c>
      <c r="BK419" s="143">
        <f>ROUND(I419*H419,2)</f>
        <v>0</v>
      </c>
      <c r="BL419" s="16" t="s">
        <v>170</v>
      </c>
      <c r="BM419" s="142" t="s">
        <v>476</v>
      </c>
    </row>
    <row r="420" spans="2:65" s="1" customFormat="1" ht="19.5">
      <c r="B420" s="31"/>
      <c r="D420" s="144" t="s">
        <v>172</v>
      </c>
      <c r="F420" s="145" t="s">
        <v>477</v>
      </c>
      <c r="I420" s="146"/>
      <c r="L420" s="31"/>
      <c r="M420" s="147"/>
      <c r="T420" s="55"/>
      <c r="AT420" s="16" t="s">
        <v>172</v>
      </c>
      <c r="AU420" s="16" t="s">
        <v>83</v>
      </c>
    </row>
    <row r="421" spans="2:65" s="1" customFormat="1">
      <c r="B421" s="31"/>
      <c r="D421" s="148" t="s">
        <v>174</v>
      </c>
      <c r="F421" s="149" t="s">
        <v>478</v>
      </c>
      <c r="I421" s="146"/>
      <c r="L421" s="31"/>
      <c r="M421" s="147"/>
      <c r="T421" s="55"/>
      <c r="AT421" s="16" t="s">
        <v>174</v>
      </c>
      <c r="AU421" s="16" t="s">
        <v>83</v>
      </c>
    </row>
    <row r="422" spans="2:65" s="12" customFormat="1">
      <c r="B422" s="150"/>
      <c r="D422" s="144" t="s">
        <v>176</v>
      </c>
      <c r="E422" s="151" t="s">
        <v>1</v>
      </c>
      <c r="F422" s="152" t="s">
        <v>479</v>
      </c>
      <c r="H422" s="151" t="s">
        <v>1</v>
      </c>
      <c r="I422" s="153"/>
      <c r="L422" s="150"/>
      <c r="M422" s="154"/>
      <c r="T422" s="155"/>
      <c r="AT422" s="151" t="s">
        <v>176</v>
      </c>
      <c r="AU422" s="151" t="s">
        <v>83</v>
      </c>
      <c r="AV422" s="12" t="s">
        <v>81</v>
      </c>
      <c r="AW422" s="12" t="s">
        <v>30</v>
      </c>
      <c r="AX422" s="12" t="s">
        <v>73</v>
      </c>
      <c r="AY422" s="151" t="s">
        <v>162</v>
      </c>
    </row>
    <row r="423" spans="2:65" s="13" customFormat="1">
      <c r="B423" s="156"/>
      <c r="D423" s="144" t="s">
        <v>176</v>
      </c>
      <c r="E423" s="157" t="s">
        <v>1</v>
      </c>
      <c r="F423" s="158" t="s">
        <v>480</v>
      </c>
      <c r="H423" s="159">
        <v>3.4</v>
      </c>
      <c r="I423" s="160"/>
      <c r="L423" s="156"/>
      <c r="M423" s="161"/>
      <c r="T423" s="162"/>
      <c r="AT423" s="157" t="s">
        <v>176</v>
      </c>
      <c r="AU423" s="157" t="s">
        <v>83</v>
      </c>
      <c r="AV423" s="13" t="s">
        <v>83</v>
      </c>
      <c r="AW423" s="13" t="s">
        <v>30</v>
      </c>
      <c r="AX423" s="13" t="s">
        <v>73</v>
      </c>
      <c r="AY423" s="157" t="s">
        <v>162</v>
      </c>
    </row>
    <row r="424" spans="2:65" s="14" customFormat="1">
      <c r="B424" s="163"/>
      <c r="D424" s="144" t="s">
        <v>176</v>
      </c>
      <c r="E424" s="164" t="s">
        <v>1</v>
      </c>
      <c r="F424" s="165" t="s">
        <v>179</v>
      </c>
      <c r="H424" s="166">
        <v>3.4</v>
      </c>
      <c r="I424" s="167"/>
      <c r="L424" s="163"/>
      <c r="M424" s="168"/>
      <c r="T424" s="169"/>
      <c r="AT424" s="164" t="s">
        <v>176</v>
      </c>
      <c r="AU424" s="164" t="s">
        <v>83</v>
      </c>
      <c r="AV424" s="14" t="s">
        <v>170</v>
      </c>
      <c r="AW424" s="14" t="s">
        <v>30</v>
      </c>
      <c r="AX424" s="14" t="s">
        <v>81</v>
      </c>
      <c r="AY424" s="164" t="s">
        <v>162</v>
      </c>
    </row>
    <row r="425" spans="2:65" s="1" customFormat="1" ht="16.5" customHeight="1">
      <c r="B425" s="31"/>
      <c r="C425" s="131" t="s">
        <v>481</v>
      </c>
      <c r="D425" s="131" t="s">
        <v>165</v>
      </c>
      <c r="E425" s="132" t="s">
        <v>482</v>
      </c>
      <c r="F425" s="133" t="s">
        <v>483</v>
      </c>
      <c r="G425" s="134" t="s">
        <v>182</v>
      </c>
      <c r="H425" s="135">
        <v>3.64</v>
      </c>
      <c r="I425" s="136"/>
      <c r="J425" s="137">
        <f>ROUND(I425*H425,2)</f>
        <v>0</v>
      </c>
      <c r="K425" s="133" t="s">
        <v>169</v>
      </c>
      <c r="L425" s="31"/>
      <c r="M425" s="138" t="s">
        <v>1</v>
      </c>
      <c r="N425" s="139" t="s">
        <v>38</v>
      </c>
      <c r="P425" s="140">
        <f>O425*H425</f>
        <v>0</v>
      </c>
      <c r="Q425" s="140">
        <v>3.3E-4</v>
      </c>
      <c r="R425" s="140">
        <f>Q425*H425</f>
        <v>1.2012000000000001E-3</v>
      </c>
      <c r="S425" s="140">
        <v>0</v>
      </c>
      <c r="T425" s="141">
        <f>S425*H425</f>
        <v>0</v>
      </c>
      <c r="AR425" s="142" t="s">
        <v>299</v>
      </c>
      <c r="AT425" s="142" t="s">
        <v>165</v>
      </c>
      <c r="AU425" s="142" t="s">
        <v>83</v>
      </c>
      <c r="AY425" s="16" t="s">
        <v>162</v>
      </c>
      <c r="BE425" s="143">
        <f>IF(N425="základní",J425,0)</f>
        <v>0</v>
      </c>
      <c r="BF425" s="143">
        <f>IF(N425="snížená",J425,0)</f>
        <v>0</v>
      </c>
      <c r="BG425" s="143">
        <f>IF(N425="zákl. přenesená",J425,0)</f>
        <v>0</v>
      </c>
      <c r="BH425" s="143">
        <f>IF(N425="sníž. přenesená",J425,0)</f>
        <v>0</v>
      </c>
      <c r="BI425" s="143">
        <f>IF(N425="nulová",J425,0)</f>
        <v>0</v>
      </c>
      <c r="BJ425" s="16" t="s">
        <v>81</v>
      </c>
      <c r="BK425" s="143">
        <f>ROUND(I425*H425,2)</f>
        <v>0</v>
      </c>
      <c r="BL425" s="16" t="s">
        <v>299</v>
      </c>
      <c r="BM425" s="142" t="s">
        <v>484</v>
      </c>
    </row>
    <row r="426" spans="2:65" s="1" customFormat="1">
      <c r="B426" s="31"/>
      <c r="D426" s="144" t="s">
        <v>172</v>
      </c>
      <c r="F426" s="145" t="s">
        <v>485</v>
      </c>
      <c r="I426" s="146"/>
      <c r="L426" s="31"/>
      <c r="M426" s="147"/>
      <c r="T426" s="55"/>
      <c r="AT426" s="16" t="s">
        <v>172</v>
      </c>
      <c r="AU426" s="16" t="s">
        <v>83</v>
      </c>
    </row>
    <row r="427" spans="2:65" s="1" customFormat="1">
      <c r="B427" s="31"/>
      <c r="D427" s="148" t="s">
        <v>174</v>
      </c>
      <c r="F427" s="149" t="s">
        <v>486</v>
      </c>
      <c r="I427" s="146"/>
      <c r="L427" s="31"/>
      <c r="M427" s="147"/>
      <c r="T427" s="55"/>
      <c r="AT427" s="16" t="s">
        <v>174</v>
      </c>
      <c r="AU427" s="16" t="s">
        <v>83</v>
      </c>
    </row>
    <row r="428" spans="2:65" s="12" customFormat="1">
      <c r="B428" s="150"/>
      <c r="D428" s="144" t="s">
        <v>176</v>
      </c>
      <c r="E428" s="151" t="s">
        <v>1</v>
      </c>
      <c r="F428" s="152" t="s">
        <v>245</v>
      </c>
      <c r="H428" s="151" t="s">
        <v>1</v>
      </c>
      <c r="I428" s="153"/>
      <c r="L428" s="150"/>
      <c r="M428" s="154"/>
      <c r="T428" s="155"/>
      <c r="AT428" s="151" t="s">
        <v>176</v>
      </c>
      <c r="AU428" s="151" t="s">
        <v>83</v>
      </c>
      <c r="AV428" s="12" t="s">
        <v>81</v>
      </c>
      <c r="AW428" s="12" t="s">
        <v>30</v>
      </c>
      <c r="AX428" s="12" t="s">
        <v>73</v>
      </c>
      <c r="AY428" s="151" t="s">
        <v>162</v>
      </c>
    </row>
    <row r="429" spans="2:65" s="13" customFormat="1">
      <c r="B429" s="156"/>
      <c r="D429" s="144" t="s">
        <v>176</v>
      </c>
      <c r="E429" s="157" t="s">
        <v>1</v>
      </c>
      <c r="F429" s="158" t="s">
        <v>283</v>
      </c>
      <c r="H429" s="159">
        <v>3.64</v>
      </c>
      <c r="I429" s="160"/>
      <c r="L429" s="156"/>
      <c r="M429" s="161"/>
      <c r="T429" s="162"/>
      <c r="AT429" s="157" t="s">
        <v>176</v>
      </c>
      <c r="AU429" s="157" t="s">
        <v>83</v>
      </c>
      <c r="AV429" s="13" t="s">
        <v>83</v>
      </c>
      <c r="AW429" s="13" t="s">
        <v>30</v>
      </c>
      <c r="AX429" s="13" t="s">
        <v>73</v>
      </c>
      <c r="AY429" s="157" t="s">
        <v>162</v>
      </c>
    </row>
    <row r="430" spans="2:65" s="14" customFormat="1">
      <c r="B430" s="163"/>
      <c r="D430" s="144" t="s">
        <v>176</v>
      </c>
      <c r="E430" s="164" t="s">
        <v>1</v>
      </c>
      <c r="F430" s="165" t="s">
        <v>179</v>
      </c>
      <c r="H430" s="166">
        <v>3.64</v>
      </c>
      <c r="I430" s="167"/>
      <c r="L430" s="163"/>
      <c r="M430" s="168"/>
      <c r="T430" s="169"/>
      <c r="AT430" s="164" t="s">
        <v>176</v>
      </c>
      <c r="AU430" s="164" t="s">
        <v>83</v>
      </c>
      <c r="AV430" s="14" t="s">
        <v>170</v>
      </c>
      <c r="AW430" s="14" t="s">
        <v>30</v>
      </c>
      <c r="AX430" s="14" t="s">
        <v>81</v>
      </c>
      <c r="AY430" s="164" t="s">
        <v>162</v>
      </c>
    </row>
    <row r="431" spans="2:65" s="1" customFormat="1" ht="24.2" customHeight="1">
      <c r="B431" s="31"/>
      <c r="C431" s="131" t="s">
        <v>487</v>
      </c>
      <c r="D431" s="131" t="s">
        <v>165</v>
      </c>
      <c r="E431" s="132" t="s">
        <v>488</v>
      </c>
      <c r="F431" s="133" t="s">
        <v>489</v>
      </c>
      <c r="G431" s="134" t="s">
        <v>234</v>
      </c>
      <c r="H431" s="135">
        <v>8.6</v>
      </c>
      <c r="I431" s="136"/>
      <c r="J431" s="137">
        <f>ROUND(I431*H431,2)</f>
        <v>0</v>
      </c>
      <c r="K431" s="133" t="s">
        <v>169</v>
      </c>
      <c r="L431" s="31"/>
      <c r="M431" s="138" t="s">
        <v>1</v>
      </c>
      <c r="N431" s="139" t="s">
        <v>38</v>
      </c>
      <c r="P431" s="140">
        <f>O431*H431</f>
        <v>0</v>
      </c>
      <c r="Q431" s="140">
        <v>2.0000000000000002E-5</v>
      </c>
      <c r="R431" s="140">
        <f>Q431*H431</f>
        <v>1.7200000000000001E-4</v>
      </c>
      <c r="S431" s="140">
        <v>0</v>
      </c>
      <c r="T431" s="141">
        <f>S431*H431</f>
        <v>0</v>
      </c>
      <c r="AR431" s="142" t="s">
        <v>170</v>
      </c>
      <c r="AT431" s="142" t="s">
        <v>165</v>
      </c>
      <c r="AU431" s="142" t="s">
        <v>83</v>
      </c>
      <c r="AY431" s="16" t="s">
        <v>162</v>
      </c>
      <c r="BE431" s="143">
        <f>IF(N431="základní",J431,0)</f>
        <v>0</v>
      </c>
      <c r="BF431" s="143">
        <f>IF(N431="snížená",J431,0)</f>
        <v>0</v>
      </c>
      <c r="BG431" s="143">
        <f>IF(N431="zákl. přenesená",J431,0)</f>
        <v>0</v>
      </c>
      <c r="BH431" s="143">
        <f>IF(N431="sníž. přenesená",J431,0)</f>
        <v>0</v>
      </c>
      <c r="BI431" s="143">
        <f>IF(N431="nulová",J431,0)</f>
        <v>0</v>
      </c>
      <c r="BJ431" s="16" t="s">
        <v>81</v>
      </c>
      <c r="BK431" s="143">
        <f>ROUND(I431*H431,2)</f>
        <v>0</v>
      </c>
      <c r="BL431" s="16" t="s">
        <v>170</v>
      </c>
      <c r="BM431" s="142" t="s">
        <v>490</v>
      </c>
    </row>
    <row r="432" spans="2:65" s="1" customFormat="1" ht="19.5">
      <c r="B432" s="31"/>
      <c r="D432" s="144" t="s">
        <v>172</v>
      </c>
      <c r="F432" s="145" t="s">
        <v>491</v>
      </c>
      <c r="I432" s="146"/>
      <c r="L432" s="31"/>
      <c r="M432" s="147"/>
      <c r="T432" s="55"/>
      <c r="AT432" s="16" t="s">
        <v>172</v>
      </c>
      <c r="AU432" s="16" t="s">
        <v>83</v>
      </c>
    </row>
    <row r="433" spans="2:65" s="1" customFormat="1">
      <c r="B433" s="31"/>
      <c r="D433" s="148" t="s">
        <v>174</v>
      </c>
      <c r="F433" s="149" t="s">
        <v>492</v>
      </c>
      <c r="I433" s="146"/>
      <c r="L433" s="31"/>
      <c r="M433" s="147"/>
      <c r="T433" s="55"/>
      <c r="AT433" s="16" t="s">
        <v>174</v>
      </c>
      <c r="AU433" s="16" t="s">
        <v>83</v>
      </c>
    </row>
    <row r="434" spans="2:65" s="12" customFormat="1">
      <c r="B434" s="150"/>
      <c r="D434" s="144" t="s">
        <v>176</v>
      </c>
      <c r="E434" s="151" t="s">
        <v>1</v>
      </c>
      <c r="F434" s="152" t="s">
        <v>245</v>
      </c>
      <c r="H434" s="151" t="s">
        <v>1</v>
      </c>
      <c r="I434" s="153"/>
      <c r="L434" s="150"/>
      <c r="M434" s="154"/>
      <c r="T434" s="155"/>
      <c r="AT434" s="151" t="s">
        <v>176</v>
      </c>
      <c r="AU434" s="151" t="s">
        <v>83</v>
      </c>
      <c r="AV434" s="12" t="s">
        <v>81</v>
      </c>
      <c r="AW434" s="12" t="s">
        <v>30</v>
      </c>
      <c r="AX434" s="12" t="s">
        <v>73</v>
      </c>
      <c r="AY434" s="151" t="s">
        <v>162</v>
      </c>
    </row>
    <row r="435" spans="2:65" s="13" customFormat="1">
      <c r="B435" s="156"/>
      <c r="D435" s="144" t="s">
        <v>176</v>
      </c>
      <c r="E435" s="157" t="s">
        <v>1</v>
      </c>
      <c r="F435" s="158" t="s">
        <v>493</v>
      </c>
      <c r="H435" s="159">
        <v>8.6</v>
      </c>
      <c r="I435" s="160"/>
      <c r="L435" s="156"/>
      <c r="M435" s="161"/>
      <c r="T435" s="162"/>
      <c r="AT435" s="157" t="s">
        <v>176</v>
      </c>
      <c r="AU435" s="157" t="s">
        <v>83</v>
      </c>
      <c r="AV435" s="13" t="s">
        <v>83</v>
      </c>
      <c r="AW435" s="13" t="s">
        <v>30</v>
      </c>
      <c r="AX435" s="13" t="s">
        <v>73</v>
      </c>
      <c r="AY435" s="157" t="s">
        <v>162</v>
      </c>
    </row>
    <row r="436" spans="2:65" s="14" customFormat="1">
      <c r="B436" s="163"/>
      <c r="D436" s="144" t="s">
        <v>176</v>
      </c>
      <c r="E436" s="164" t="s">
        <v>1</v>
      </c>
      <c r="F436" s="165" t="s">
        <v>179</v>
      </c>
      <c r="H436" s="166">
        <v>8.6</v>
      </c>
      <c r="I436" s="167"/>
      <c r="L436" s="163"/>
      <c r="M436" s="168"/>
      <c r="T436" s="169"/>
      <c r="AT436" s="164" t="s">
        <v>176</v>
      </c>
      <c r="AU436" s="164" t="s">
        <v>83</v>
      </c>
      <c r="AV436" s="14" t="s">
        <v>170</v>
      </c>
      <c r="AW436" s="14" t="s">
        <v>30</v>
      </c>
      <c r="AX436" s="14" t="s">
        <v>81</v>
      </c>
      <c r="AY436" s="164" t="s">
        <v>162</v>
      </c>
    </row>
    <row r="437" spans="2:65" s="11" customFormat="1" ht="22.9" customHeight="1">
      <c r="B437" s="119"/>
      <c r="D437" s="120" t="s">
        <v>72</v>
      </c>
      <c r="E437" s="129" t="s">
        <v>239</v>
      </c>
      <c r="F437" s="129" t="s">
        <v>494</v>
      </c>
      <c r="I437" s="122"/>
      <c r="J437" s="130">
        <f>BK437</f>
        <v>0</v>
      </c>
      <c r="L437" s="119"/>
      <c r="M437" s="124"/>
      <c r="P437" s="125">
        <f>SUM(P438:P638)</f>
        <v>0</v>
      </c>
      <c r="R437" s="125">
        <f>SUM(R438:R638)</f>
        <v>2.3982E-2</v>
      </c>
      <c r="T437" s="126">
        <f>SUM(T438:T638)</f>
        <v>60.629795000000009</v>
      </c>
      <c r="AR437" s="120" t="s">
        <v>81</v>
      </c>
      <c r="AT437" s="127" t="s">
        <v>72</v>
      </c>
      <c r="AU437" s="127" t="s">
        <v>81</v>
      </c>
      <c r="AY437" s="120" t="s">
        <v>162</v>
      </c>
      <c r="BK437" s="128">
        <f>SUM(BK438:BK638)</f>
        <v>0</v>
      </c>
    </row>
    <row r="438" spans="2:65" s="1" customFormat="1" ht="37.9" customHeight="1">
      <c r="B438" s="31"/>
      <c r="C438" s="131" t="s">
        <v>495</v>
      </c>
      <c r="D438" s="131" t="s">
        <v>165</v>
      </c>
      <c r="E438" s="132" t="s">
        <v>496</v>
      </c>
      <c r="F438" s="133" t="s">
        <v>497</v>
      </c>
      <c r="G438" s="134" t="s">
        <v>182</v>
      </c>
      <c r="H438" s="135">
        <v>671.87</v>
      </c>
      <c r="I438" s="136"/>
      <c r="J438" s="137">
        <f>ROUND(I438*H438,2)</f>
        <v>0</v>
      </c>
      <c r="K438" s="133" t="s">
        <v>169</v>
      </c>
      <c r="L438" s="31"/>
      <c r="M438" s="138" t="s">
        <v>1</v>
      </c>
      <c r="N438" s="139" t="s">
        <v>38</v>
      </c>
      <c r="P438" s="140">
        <f>O438*H438</f>
        <v>0</v>
      </c>
      <c r="Q438" s="140">
        <v>0</v>
      </c>
      <c r="R438" s="140">
        <f>Q438*H438</f>
        <v>0</v>
      </c>
      <c r="S438" s="140">
        <v>0</v>
      </c>
      <c r="T438" s="141">
        <f>S438*H438</f>
        <v>0</v>
      </c>
      <c r="AR438" s="142" t="s">
        <v>170</v>
      </c>
      <c r="AT438" s="142" t="s">
        <v>165</v>
      </c>
      <c r="AU438" s="142" t="s">
        <v>83</v>
      </c>
      <c r="AY438" s="16" t="s">
        <v>162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81</v>
      </c>
      <c r="BK438" s="143">
        <f>ROUND(I438*H438,2)</f>
        <v>0</v>
      </c>
      <c r="BL438" s="16" t="s">
        <v>170</v>
      </c>
      <c r="BM438" s="142" t="s">
        <v>498</v>
      </c>
    </row>
    <row r="439" spans="2:65" s="1" customFormat="1" ht="29.25">
      <c r="B439" s="31"/>
      <c r="D439" s="144" t="s">
        <v>172</v>
      </c>
      <c r="F439" s="145" t="s">
        <v>499</v>
      </c>
      <c r="I439" s="146"/>
      <c r="L439" s="31"/>
      <c r="M439" s="147"/>
      <c r="T439" s="55"/>
      <c r="AT439" s="16" t="s">
        <v>172</v>
      </c>
      <c r="AU439" s="16" t="s">
        <v>83</v>
      </c>
    </row>
    <row r="440" spans="2:65" s="1" customFormat="1">
      <c r="B440" s="31"/>
      <c r="D440" s="148" t="s">
        <v>174</v>
      </c>
      <c r="F440" s="149" t="s">
        <v>500</v>
      </c>
      <c r="I440" s="146"/>
      <c r="L440" s="31"/>
      <c r="M440" s="147"/>
      <c r="T440" s="55"/>
      <c r="AT440" s="16" t="s">
        <v>174</v>
      </c>
      <c r="AU440" s="16" t="s">
        <v>83</v>
      </c>
    </row>
    <row r="441" spans="2:65" s="12" customFormat="1">
      <c r="B441" s="150"/>
      <c r="D441" s="144" t="s">
        <v>176</v>
      </c>
      <c r="E441" s="151" t="s">
        <v>1</v>
      </c>
      <c r="F441" s="152" t="s">
        <v>423</v>
      </c>
      <c r="H441" s="151" t="s">
        <v>1</v>
      </c>
      <c r="I441" s="153"/>
      <c r="L441" s="150"/>
      <c r="M441" s="154"/>
      <c r="T441" s="155"/>
      <c r="AT441" s="151" t="s">
        <v>176</v>
      </c>
      <c r="AU441" s="151" t="s">
        <v>83</v>
      </c>
      <c r="AV441" s="12" t="s">
        <v>81</v>
      </c>
      <c r="AW441" s="12" t="s">
        <v>30</v>
      </c>
      <c r="AX441" s="12" t="s">
        <v>73</v>
      </c>
      <c r="AY441" s="151" t="s">
        <v>162</v>
      </c>
    </row>
    <row r="442" spans="2:65" s="13" customFormat="1">
      <c r="B442" s="156"/>
      <c r="D442" s="144" t="s">
        <v>176</v>
      </c>
      <c r="E442" s="157" t="s">
        <v>1</v>
      </c>
      <c r="F442" s="158" t="s">
        <v>424</v>
      </c>
      <c r="H442" s="159">
        <v>127.986</v>
      </c>
      <c r="I442" s="160"/>
      <c r="L442" s="156"/>
      <c r="M442" s="161"/>
      <c r="T442" s="162"/>
      <c r="AT442" s="157" t="s">
        <v>176</v>
      </c>
      <c r="AU442" s="157" t="s">
        <v>83</v>
      </c>
      <c r="AV442" s="13" t="s">
        <v>83</v>
      </c>
      <c r="AW442" s="13" t="s">
        <v>30</v>
      </c>
      <c r="AX442" s="13" t="s">
        <v>73</v>
      </c>
      <c r="AY442" s="157" t="s">
        <v>162</v>
      </c>
    </row>
    <row r="443" spans="2:65" s="12" customFormat="1">
      <c r="B443" s="150"/>
      <c r="D443" s="144" t="s">
        <v>176</v>
      </c>
      <c r="E443" s="151" t="s">
        <v>1</v>
      </c>
      <c r="F443" s="152" t="s">
        <v>432</v>
      </c>
      <c r="H443" s="151" t="s">
        <v>1</v>
      </c>
      <c r="I443" s="153"/>
      <c r="L443" s="150"/>
      <c r="M443" s="154"/>
      <c r="T443" s="155"/>
      <c r="AT443" s="151" t="s">
        <v>176</v>
      </c>
      <c r="AU443" s="151" t="s">
        <v>83</v>
      </c>
      <c r="AV443" s="12" t="s">
        <v>81</v>
      </c>
      <c r="AW443" s="12" t="s">
        <v>30</v>
      </c>
      <c r="AX443" s="12" t="s">
        <v>73</v>
      </c>
      <c r="AY443" s="151" t="s">
        <v>162</v>
      </c>
    </row>
    <row r="444" spans="2:65" s="13" customFormat="1">
      <c r="B444" s="156"/>
      <c r="D444" s="144" t="s">
        <v>176</v>
      </c>
      <c r="E444" s="157" t="s">
        <v>1</v>
      </c>
      <c r="F444" s="158" t="s">
        <v>433</v>
      </c>
      <c r="H444" s="159">
        <v>103.6</v>
      </c>
      <c r="I444" s="160"/>
      <c r="L444" s="156"/>
      <c r="M444" s="161"/>
      <c r="T444" s="162"/>
      <c r="AT444" s="157" t="s">
        <v>176</v>
      </c>
      <c r="AU444" s="157" t="s">
        <v>83</v>
      </c>
      <c r="AV444" s="13" t="s">
        <v>83</v>
      </c>
      <c r="AW444" s="13" t="s">
        <v>30</v>
      </c>
      <c r="AX444" s="13" t="s">
        <v>73</v>
      </c>
      <c r="AY444" s="157" t="s">
        <v>162</v>
      </c>
    </row>
    <row r="445" spans="2:65" s="13" customFormat="1">
      <c r="B445" s="156"/>
      <c r="D445" s="144" t="s">
        <v>176</v>
      </c>
      <c r="E445" s="157" t="s">
        <v>1</v>
      </c>
      <c r="F445" s="158" t="s">
        <v>434</v>
      </c>
      <c r="H445" s="159">
        <v>100.05</v>
      </c>
      <c r="I445" s="160"/>
      <c r="L445" s="156"/>
      <c r="M445" s="161"/>
      <c r="T445" s="162"/>
      <c r="AT445" s="157" t="s">
        <v>176</v>
      </c>
      <c r="AU445" s="157" t="s">
        <v>83</v>
      </c>
      <c r="AV445" s="13" t="s">
        <v>83</v>
      </c>
      <c r="AW445" s="13" t="s">
        <v>30</v>
      </c>
      <c r="AX445" s="13" t="s">
        <v>73</v>
      </c>
      <c r="AY445" s="157" t="s">
        <v>162</v>
      </c>
    </row>
    <row r="446" spans="2:65" s="13" customFormat="1">
      <c r="B446" s="156"/>
      <c r="D446" s="144" t="s">
        <v>176</v>
      </c>
      <c r="E446" s="157" t="s">
        <v>1</v>
      </c>
      <c r="F446" s="158" t="s">
        <v>435</v>
      </c>
      <c r="H446" s="159">
        <v>94.86</v>
      </c>
      <c r="I446" s="160"/>
      <c r="L446" s="156"/>
      <c r="M446" s="161"/>
      <c r="T446" s="162"/>
      <c r="AT446" s="157" t="s">
        <v>176</v>
      </c>
      <c r="AU446" s="157" t="s">
        <v>83</v>
      </c>
      <c r="AV446" s="13" t="s">
        <v>83</v>
      </c>
      <c r="AW446" s="13" t="s">
        <v>30</v>
      </c>
      <c r="AX446" s="13" t="s">
        <v>73</v>
      </c>
      <c r="AY446" s="157" t="s">
        <v>162</v>
      </c>
    </row>
    <row r="447" spans="2:65" s="13" customFormat="1">
      <c r="B447" s="156"/>
      <c r="D447" s="144" t="s">
        <v>176</v>
      </c>
      <c r="E447" s="157" t="s">
        <v>1</v>
      </c>
      <c r="F447" s="158" t="s">
        <v>436</v>
      </c>
      <c r="H447" s="159">
        <v>111</v>
      </c>
      <c r="I447" s="160"/>
      <c r="L447" s="156"/>
      <c r="M447" s="161"/>
      <c r="T447" s="162"/>
      <c r="AT447" s="157" t="s">
        <v>176</v>
      </c>
      <c r="AU447" s="157" t="s">
        <v>83</v>
      </c>
      <c r="AV447" s="13" t="s">
        <v>83</v>
      </c>
      <c r="AW447" s="13" t="s">
        <v>30</v>
      </c>
      <c r="AX447" s="13" t="s">
        <v>73</v>
      </c>
      <c r="AY447" s="157" t="s">
        <v>162</v>
      </c>
    </row>
    <row r="448" spans="2:65" s="12" customFormat="1">
      <c r="B448" s="150"/>
      <c r="D448" s="144" t="s">
        <v>176</v>
      </c>
      <c r="E448" s="151" t="s">
        <v>1</v>
      </c>
      <c r="F448" s="152" t="s">
        <v>501</v>
      </c>
      <c r="H448" s="151" t="s">
        <v>1</v>
      </c>
      <c r="I448" s="153"/>
      <c r="L448" s="150"/>
      <c r="M448" s="154"/>
      <c r="T448" s="155"/>
      <c r="AT448" s="151" t="s">
        <v>176</v>
      </c>
      <c r="AU448" s="151" t="s">
        <v>83</v>
      </c>
      <c r="AV448" s="12" t="s">
        <v>81</v>
      </c>
      <c r="AW448" s="12" t="s">
        <v>30</v>
      </c>
      <c r="AX448" s="12" t="s">
        <v>73</v>
      </c>
      <c r="AY448" s="151" t="s">
        <v>162</v>
      </c>
    </row>
    <row r="449" spans="2:65" s="13" customFormat="1">
      <c r="B449" s="156"/>
      <c r="D449" s="144" t="s">
        <v>176</v>
      </c>
      <c r="E449" s="157" t="s">
        <v>1</v>
      </c>
      <c r="F449" s="158" t="s">
        <v>502</v>
      </c>
      <c r="H449" s="159">
        <v>134.374</v>
      </c>
      <c r="I449" s="160"/>
      <c r="L449" s="156"/>
      <c r="M449" s="161"/>
      <c r="T449" s="162"/>
      <c r="AT449" s="157" t="s">
        <v>176</v>
      </c>
      <c r="AU449" s="157" t="s">
        <v>83</v>
      </c>
      <c r="AV449" s="13" t="s">
        <v>83</v>
      </c>
      <c r="AW449" s="13" t="s">
        <v>30</v>
      </c>
      <c r="AX449" s="13" t="s">
        <v>73</v>
      </c>
      <c r="AY449" s="157" t="s">
        <v>162</v>
      </c>
    </row>
    <row r="450" spans="2:65" s="14" customFormat="1">
      <c r="B450" s="163"/>
      <c r="D450" s="144" t="s">
        <v>176</v>
      </c>
      <c r="E450" s="164" t="s">
        <v>1</v>
      </c>
      <c r="F450" s="165" t="s">
        <v>179</v>
      </c>
      <c r="H450" s="166">
        <v>671.87000000000012</v>
      </c>
      <c r="I450" s="167"/>
      <c r="L450" s="163"/>
      <c r="M450" s="168"/>
      <c r="T450" s="169"/>
      <c r="AT450" s="164" t="s">
        <v>176</v>
      </c>
      <c r="AU450" s="164" t="s">
        <v>83</v>
      </c>
      <c r="AV450" s="14" t="s">
        <v>170</v>
      </c>
      <c r="AW450" s="14" t="s">
        <v>30</v>
      </c>
      <c r="AX450" s="14" t="s">
        <v>81</v>
      </c>
      <c r="AY450" s="164" t="s">
        <v>162</v>
      </c>
    </row>
    <row r="451" spans="2:65" s="1" customFormat="1" ht="37.9" customHeight="1">
      <c r="B451" s="31"/>
      <c r="C451" s="131" t="s">
        <v>503</v>
      </c>
      <c r="D451" s="131" t="s">
        <v>165</v>
      </c>
      <c r="E451" s="132" t="s">
        <v>504</v>
      </c>
      <c r="F451" s="133" t="s">
        <v>505</v>
      </c>
      <c r="G451" s="134" t="s">
        <v>182</v>
      </c>
      <c r="H451" s="135">
        <v>40312.199999999997</v>
      </c>
      <c r="I451" s="136"/>
      <c r="J451" s="137">
        <f>ROUND(I451*H451,2)</f>
        <v>0</v>
      </c>
      <c r="K451" s="133" t="s">
        <v>169</v>
      </c>
      <c r="L451" s="31"/>
      <c r="M451" s="138" t="s">
        <v>1</v>
      </c>
      <c r="N451" s="139" t="s">
        <v>38</v>
      </c>
      <c r="P451" s="140">
        <f>O451*H451</f>
        <v>0</v>
      </c>
      <c r="Q451" s="140">
        <v>0</v>
      </c>
      <c r="R451" s="140">
        <f>Q451*H451</f>
        <v>0</v>
      </c>
      <c r="S451" s="140">
        <v>0</v>
      </c>
      <c r="T451" s="141">
        <f>S451*H451</f>
        <v>0</v>
      </c>
      <c r="AR451" s="142" t="s">
        <v>170</v>
      </c>
      <c r="AT451" s="142" t="s">
        <v>165</v>
      </c>
      <c r="AU451" s="142" t="s">
        <v>83</v>
      </c>
      <c r="AY451" s="16" t="s">
        <v>162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6" t="s">
        <v>81</v>
      </c>
      <c r="BK451" s="143">
        <f>ROUND(I451*H451,2)</f>
        <v>0</v>
      </c>
      <c r="BL451" s="16" t="s">
        <v>170</v>
      </c>
      <c r="BM451" s="142" t="s">
        <v>506</v>
      </c>
    </row>
    <row r="452" spans="2:65" s="1" customFormat="1" ht="29.25">
      <c r="B452" s="31"/>
      <c r="D452" s="144" t="s">
        <v>172</v>
      </c>
      <c r="F452" s="145" t="s">
        <v>507</v>
      </c>
      <c r="I452" s="146"/>
      <c r="L452" s="31"/>
      <c r="M452" s="147"/>
      <c r="T452" s="55"/>
      <c r="AT452" s="16" t="s">
        <v>172</v>
      </c>
      <c r="AU452" s="16" t="s">
        <v>83</v>
      </c>
    </row>
    <row r="453" spans="2:65" s="1" customFormat="1">
      <c r="B453" s="31"/>
      <c r="D453" s="148" t="s">
        <v>174</v>
      </c>
      <c r="F453" s="149" t="s">
        <v>508</v>
      </c>
      <c r="I453" s="146"/>
      <c r="L453" s="31"/>
      <c r="M453" s="147"/>
      <c r="T453" s="55"/>
      <c r="AT453" s="16" t="s">
        <v>174</v>
      </c>
      <c r="AU453" s="16" t="s">
        <v>83</v>
      </c>
    </row>
    <row r="454" spans="2:65" s="13" customFormat="1">
      <c r="B454" s="156"/>
      <c r="D454" s="144" t="s">
        <v>176</v>
      </c>
      <c r="F454" s="158" t="s">
        <v>509</v>
      </c>
      <c r="H454" s="159">
        <v>40312.199999999997</v>
      </c>
      <c r="I454" s="160"/>
      <c r="L454" s="156"/>
      <c r="M454" s="161"/>
      <c r="T454" s="162"/>
      <c r="AT454" s="157" t="s">
        <v>176</v>
      </c>
      <c r="AU454" s="157" t="s">
        <v>83</v>
      </c>
      <c r="AV454" s="13" t="s">
        <v>83</v>
      </c>
      <c r="AW454" s="13" t="s">
        <v>4</v>
      </c>
      <c r="AX454" s="13" t="s">
        <v>81</v>
      </c>
      <c r="AY454" s="157" t="s">
        <v>162</v>
      </c>
    </row>
    <row r="455" spans="2:65" s="1" customFormat="1" ht="44.25" customHeight="1">
      <c r="B455" s="31"/>
      <c r="C455" s="131" t="s">
        <v>510</v>
      </c>
      <c r="D455" s="131" t="s">
        <v>165</v>
      </c>
      <c r="E455" s="132" t="s">
        <v>511</v>
      </c>
      <c r="F455" s="133" t="s">
        <v>512</v>
      </c>
      <c r="G455" s="134" t="s">
        <v>190</v>
      </c>
      <c r="H455" s="135">
        <v>2</v>
      </c>
      <c r="I455" s="136"/>
      <c r="J455" s="137">
        <f>ROUND(I455*H455,2)</f>
        <v>0</v>
      </c>
      <c r="K455" s="133" t="s">
        <v>169</v>
      </c>
      <c r="L455" s="31"/>
      <c r="M455" s="138" t="s">
        <v>1</v>
      </c>
      <c r="N455" s="139" t="s">
        <v>38</v>
      </c>
      <c r="P455" s="140">
        <f>O455*H455</f>
        <v>0</v>
      </c>
      <c r="Q455" s="140">
        <v>0</v>
      </c>
      <c r="R455" s="140">
        <f>Q455*H455</f>
        <v>0</v>
      </c>
      <c r="S455" s="140">
        <v>0</v>
      </c>
      <c r="T455" s="141">
        <f>S455*H455</f>
        <v>0</v>
      </c>
      <c r="AR455" s="142" t="s">
        <v>170</v>
      </c>
      <c r="AT455" s="142" t="s">
        <v>165</v>
      </c>
      <c r="AU455" s="142" t="s">
        <v>83</v>
      </c>
      <c r="AY455" s="16" t="s">
        <v>162</v>
      </c>
      <c r="BE455" s="143">
        <f>IF(N455="základní",J455,0)</f>
        <v>0</v>
      </c>
      <c r="BF455" s="143">
        <f>IF(N455="snížená",J455,0)</f>
        <v>0</v>
      </c>
      <c r="BG455" s="143">
        <f>IF(N455="zákl. přenesená",J455,0)</f>
        <v>0</v>
      </c>
      <c r="BH455" s="143">
        <f>IF(N455="sníž. přenesená",J455,0)</f>
        <v>0</v>
      </c>
      <c r="BI455" s="143">
        <f>IF(N455="nulová",J455,0)</f>
        <v>0</v>
      </c>
      <c r="BJ455" s="16" t="s">
        <v>81</v>
      </c>
      <c r="BK455" s="143">
        <f>ROUND(I455*H455,2)</f>
        <v>0</v>
      </c>
      <c r="BL455" s="16" t="s">
        <v>170</v>
      </c>
      <c r="BM455" s="142" t="s">
        <v>513</v>
      </c>
    </row>
    <row r="456" spans="2:65" s="1" customFormat="1" ht="39">
      <c r="B456" s="31"/>
      <c r="D456" s="144" t="s">
        <v>172</v>
      </c>
      <c r="F456" s="145" t="s">
        <v>514</v>
      </c>
      <c r="I456" s="146"/>
      <c r="L456" s="31"/>
      <c r="M456" s="147"/>
      <c r="T456" s="55"/>
      <c r="AT456" s="16" t="s">
        <v>172</v>
      </c>
      <c r="AU456" s="16" t="s">
        <v>83</v>
      </c>
    </row>
    <row r="457" spans="2:65" s="1" customFormat="1">
      <c r="B457" s="31"/>
      <c r="D457" s="148" t="s">
        <v>174</v>
      </c>
      <c r="F457" s="149" t="s">
        <v>515</v>
      </c>
      <c r="I457" s="146"/>
      <c r="L457" s="31"/>
      <c r="M457" s="147"/>
      <c r="T457" s="55"/>
      <c r="AT457" s="16" t="s">
        <v>174</v>
      </c>
      <c r="AU457" s="16" t="s">
        <v>83</v>
      </c>
    </row>
    <row r="458" spans="2:65" s="1" customFormat="1" ht="37.9" customHeight="1">
      <c r="B458" s="31"/>
      <c r="C458" s="131" t="s">
        <v>516</v>
      </c>
      <c r="D458" s="131" t="s">
        <v>165</v>
      </c>
      <c r="E458" s="132" t="s">
        <v>517</v>
      </c>
      <c r="F458" s="133" t="s">
        <v>518</v>
      </c>
      <c r="G458" s="134" t="s">
        <v>182</v>
      </c>
      <c r="H458" s="135">
        <v>671.87</v>
      </c>
      <c r="I458" s="136"/>
      <c r="J458" s="137">
        <f>ROUND(I458*H458,2)</f>
        <v>0</v>
      </c>
      <c r="K458" s="133" t="s">
        <v>169</v>
      </c>
      <c r="L458" s="31"/>
      <c r="M458" s="138" t="s">
        <v>1</v>
      </c>
      <c r="N458" s="139" t="s">
        <v>38</v>
      </c>
      <c r="P458" s="140">
        <f>O458*H458</f>
        <v>0</v>
      </c>
      <c r="Q458" s="140">
        <v>0</v>
      </c>
      <c r="R458" s="140">
        <f>Q458*H458</f>
        <v>0</v>
      </c>
      <c r="S458" s="140">
        <v>0</v>
      </c>
      <c r="T458" s="141">
        <f>S458*H458</f>
        <v>0</v>
      </c>
      <c r="AR458" s="142" t="s">
        <v>170</v>
      </c>
      <c r="AT458" s="142" t="s">
        <v>165</v>
      </c>
      <c r="AU458" s="142" t="s">
        <v>83</v>
      </c>
      <c r="AY458" s="16" t="s">
        <v>162</v>
      </c>
      <c r="BE458" s="143">
        <f>IF(N458="základní",J458,0)</f>
        <v>0</v>
      </c>
      <c r="BF458" s="143">
        <f>IF(N458="snížená",J458,0)</f>
        <v>0</v>
      </c>
      <c r="BG458" s="143">
        <f>IF(N458="zákl. přenesená",J458,0)</f>
        <v>0</v>
      </c>
      <c r="BH458" s="143">
        <f>IF(N458="sníž. přenesená",J458,0)</f>
        <v>0</v>
      </c>
      <c r="BI458" s="143">
        <f>IF(N458="nulová",J458,0)</f>
        <v>0</v>
      </c>
      <c r="BJ458" s="16" t="s">
        <v>81</v>
      </c>
      <c r="BK458" s="143">
        <f>ROUND(I458*H458,2)</f>
        <v>0</v>
      </c>
      <c r="BL458" s="16" t="s">
        <v>170</v>
      </c>
      <c r="BM458" s="142" t="s">
        <v>519</v>
      </c>
    </row>
    <row r="459" spans="2:65" s="1" customFormat="1" ht="29.25">
      <c r="B459" s="31"/>
      <c r="D459" s="144" t="s">
        <v>172</v>
      </c>
      <c r="F459" s="145" t="s">
        <v>520</v>
      </c>
      <c r="I459" s="146"/>
      <c r="L459" s="31"/>
      <c r="M459" s="147"/>
      <c r="T459" s="55"/>
      <c r="AT459" s="16" t="s">
        <v>172</v>
      </c>
      <c r="AU459" s="16" t="s">
        <v>83</v>
      </c>
    </row>
    <row r="460" spans="2:65" s="1" customFormat="1">
      <c r="B460" s="31"/>
      <c r="D460" s="148" t="s">
        <v>174</v>
      </c>
      <c r="F460" s="149" t="s">
        <v>521</v>
      </c>
      <c r="I460" s="146"/>
      <c r="L460" s="31"/>
      <c r="M460" s="147"/>
      <c r="T460" s="55"/>
      <c r="AT460" s="16" t="s">
        <v>174</v>
      </c>
      <c r="AU460" s="16" t="s">
        <v>83</v>
      </c>
    </row>
    <row r="461" spans="2:65" s="1" customFormat="1" ht="16.5" customHeight="1">
      <c r="B461" s="31"/>
      <c r="C461" s="131" t="s">
        <v>522</v>
      </c>
      <c r="D461" s="131" t="s">
        <v>165</v>
      </c>
      <c r="E461" s="132" t="s">
        <v>523</v>
      </c>
      <c r="F461" s="133" t="s">
        <v>524</v>
      </c>
      <c r="G461" s="134" t="s">
        <v>182</v>
      </c>
      <c r="H461" s="135">
        <v>671.87</v>
      </c>
      <c r="I461" s="136"/>
      <c r="J461" s="137">
        <f>ROUND(I461*H461,2)</f>
        <v>0</v>
      </c>
      <c r="K461" s="133" t="s">
        <v>169</v>
      </c>
      <c r="L461" s="31"/>
      <c r="M461" s="138" t="s">
        <v>1</v>
      </c>
      <c r="N461" s="139" t="s">
        <v>38</v>
      </c>
      <c r="P461" s="140">
        <f>O461*H461</f>
        <v>0</v>
      </c>
      <c r="Q461" s="140">
        <v>0</v>
      </c>
      <c r="R461" s="140">
        <f>Q461*H461</f>
        <v>0</v>
      </c>
      <c r="S461" s="140">
        <v>0</v>
      </c>
      <c r="T461" s="141">
        <f>S461*H461</f>
        <v>0</v>
      </c>
      <c r="AR461" s="142" t="s">
        <v>170</v>
      </c>
      <c r="AT461" s="142" t="s">
        <v>165</v>
      </c>
      <c r="AU461" s="142" t="s">
        <v>83</v>
      </c>
      <c r="AY461" s="16" t="s">
        <v>162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81</v>
      </c>
      <c r="BK461" s="143">
        <f>ROUND(I461*H461,2)</f>
        <v>0</v>
      </c>
      <c r="BL461" s="16" t="s">
        <v>170</v>
      </c>
      <c r="BM461" s="142" t="s">
        <v>525</v>
      </c>
    </row>
    <row r="462" spans="2:65" s="1" customFormat="1" ht="19.5">
      <c r="B462" s="31"/>
      <c r="D462" s="144" t="s">
        <v>172</v>
      </c>
      <c r="F462" s="145" t="s">
        <v>526</v>
      </c>
      <c r="I462" s="146"/>
      <c r="L462" s="31"/>
      <c r="M462" s="147"/>
      <c r="T462" s="55"/>
      <c r="AT462" s="16" t="s">
        <v>172</v>
      </c>
      <c r="AU462" s="16" t="s">
        <v>83</v>
      </c>
    </row>
    <row r="463" spans="2:65" s="1" customFormat="1">
      <c r="B463" s="31"/>
      <c r="D463" s="148" t="s">
        <v>174</v>
      </c>
      <c r="F463" s="149" t="s">
        <v>527</v>
      </c>
      <c r="I463" s="146"/>
      <c r="L463" s="31"/>
      <c r="M463" s="147"/>
      <c r="T463" s="55"/>
      <c r="AT463" s="16" t="s">
        <v>174</v>
      </c>
      <c r="AU463" s="16" t="s">
        <v>83</v>
      </c>
    </row>
    <row r="464" spans="2:65" s="1" customFormat="1" ht="16.5" customHeight="1">
      <c r="B464" s="31"/>
      <c r="C464" s="131" t="s">
        <v>528</v>
      </c>
      <c r="D464" s="131" t="s">
        <v>165</v>
      </c>
      <c r="E464" s="132" t="s">
        <v>529</v>
      </c>
      <c r="F464" s="133" t="s">
        <v>530</v>
      </c>
      <c r="G464" s="134" t="s">
        <v>182</v>
      </c>
      <c r="H464" s="135">
        <v>40312.199999999997</v>
      </c>
      <c r="I464" s="136"/>
      <c r="J464" s="137">
        <f>ROUND(I464*H464,2)</f>
        <v>0</v>
      </c>
      <c r="K464" s="133" t="s">
        <v>169</v>
      </c>
      <c r="L464" s="31"/>
      <c r="M464" s="138" t="s">
        <v>1</v>
      </c>
      <c r="N464" s="139" t="s">
        <v>38</v>
      </c>
      <c r="P464" s="140">
        <f>O464*H464</f>
        <v>0</v>
      </c>
      <c r="Q464" s="140">
        <v>0</v>
      </c>
      <c r="R464" s="140">
        <f>Q464*H464</f>
        <v>0</v>
      </c>
      <c r="S464" s="140">
        <v>0</v>
      </c>
      <c r="T464" s="141">
        <f>S464*H464</f>
        <v>0</v>
      </c>
      <c r="AR464" s="142" t="s">
        <v>170</v>
      </c>
      <c r="AT464" s="142" t="s">
        <v>165</v>
      </c>
      <c r="AU464" s="142" t="s">
        <v>83</v>
      </c>
      <c r="AY464" s="16" t="s">
        <v>162</v>
      </c>
      <c r="BE464" s="143">
        <f>IF(N464="základní",J464,0)</f>
        <v>0</v>
      </c>
      <c r="BF464" s="143">
        <f>IF(N464="snížená",J464,0)</f>
        <v>0</v>
      </c>
      <c r="BG464" s="143">
        <f>IF(N464="zákl. přenesená",J464,0)</f>
        <v>0</v>
      </c>
      <c r="BH464" s="143">
        <f>IF(N464="sníž. přenesená",J464,0)</f>
        <v>0</v>
      </c>
      <c r="BI464" s="143">
        <f>IF(N464="nulová",J464,0)</f>
        <v>0</v>
      </c>
      <c r="BJ464" s="16" t="s">
        <v>81</v>
      </c>
      <c r="BK464" s="143">
        <f>ROUND(I464*H464,2)</f>
        <v>0</v>
      </c>
      <c r="BL464" s="16" t="s">
        <v>170</v>
      </c>
      <c r="BM464" s="142" t="s">
        <v>531</v>
      </c>
    </row>
    <row r="465" spans="2:65" s="1" customFormat="1" ht="19.5">
      <c r="B465" s="31"/>
      <c r="D465" s="144" t="s">
        <v>172</v>
      </c>
      <c r="F465" s="145" t="s">
        <v>532</v>
      </c>
      <c r="I465" s="146"/>
      <c r="L465" s="31"/>
      <c r="M465" s="147"/>
      <c r="T465" s="55"/>
      <c r="AT465" s="16" t="s">
        <v>172</v>
      </c>
      <c r="AU465" s="16" t="s">
        <v>83</v>
      </c>
    </row>
    <row r="466" spans="2:65" s="1" customFormat="1">
      <c r="B466" s="31"/>
      <c r="D466" s="148" t="s">
        <v>174</v>
      </c>
      <c r="F466" s="149" t="s">
        <v>533</v>
      </c>
      <c r="I466" s="146"/>
      <c r="L466" s="31"/>
      <c r="M466" s="147"/>
      <c r="T466" s="55"/>
      <c r="AT466" s="16" t="s">
        <v>174</v>
      </c>
      <c r="AU466" s="16" t="s">
        <v>83</v>
      </c>
    </row>
    <row r="467" spans="2:65" s="13" customFormat="1">
      <c r="B467" s="156"/>
      <c r="D467" s="144" t="s">
        <v>176</v>
      </c>
      <c r="F467" s="158" t="s">
        <v>509</v>
      </c>
      <c r="H467" s="159">
        <v>40312.199999999997</v>
      </c>
      <c r="I467" s="160"/>
      <c r="L467" s="156"/>
      <c r="M467" s="161"/>
      <c r="T467" s="162"/>
      <c r="AT467" s="157" t="s">
        <v>176</v>
      </c>
      <c r="AU467" s="157" t="s">
        <v>83</v>
      </c>
      <c r="AV467" s="13" t="s">
        <v>83</v>
      </c>
      <c r="AW467" s="13" t="s">
        <v>4</v>
      </c>
      <c r="AX467" s="13" t="s">
        <v>81</v>
      </c>
      <c r="AY467" s="157" t="s">
        <v>162</v>
      </c>
    </row>
    <row r="468" spans="2:65" s="1" customFormat="1" ht="21.75" customHeight="1">
      <c r="B468" s="31"/>
      <c r="C468" s="131" t="s">
        <v>534</v>
      </c>
      <c r="D468" s="131" t="s">
        <v>165</v>
      </c>
      <c r="E468" s="132" t="s">
        <v>535</v>
      </c>
      <c r="F468" s="133" t="s">
        <v>536</v>
      </c>
      <c r="G468" s="134" t="s">
        <v>182</v>
      </c>
      <c r="H468" s="135">
        <v>671.87</v>
      </c>
      <c r="I468" s="136"/>
      <c r="J468" s="137">
        <f>ROUND(I468*H468,2)</f>
        <v>0</v>
      </c>
      <c r="K468" s="133" t="s">
        <v>169</v>
      </c>
      <c r="L468" s="31"/>
      <c r="M468" s="138" t="s">
        <v>1</v>
      </c>
      <c r="N468" s="139" t="s">
        <v>38</v>
      </c>
      <c r="P468" s="140">
        <f>O468*H468</f>
        <v>0</v>
      </c>
      <c r="Q468" s="140">
        <v>0</v>
      </c>
      <c r="R468" s="140">
        <f>Q468*H468</f>
        <v>0</v>
      </c>
      <c r="S468" s="140">
        <v>0</v>
      </c>
      <c r="T468" s="141">
        <f>S468*H468</f>
        <v>0</v>
      </c>
      <c r="AR468" s="142" t="s">
        <v>170</v>
      </c>
      <c r="AT468" s="142" t="s">
        <v>165</v>
      </c>
      <c r="AU468" s="142" t="s">
        <v>83</v>
      </c>
      <c r="AY468" s="16" t="s">
        <v>162</v>
      </c>
      <c r="BE468" s="143">
        <f>IF(N468="základní",J468,0)</f>
        <v>0</v>
      </c>
      <c r="BF468" s="143">
        <f>IF(N468="snížená",J468,0)</f>
        <v>0</v>
      </c>
      <c r="BG468" s="143">
        <f>IF(N468="zákl. přenesená",J468,0)</f>
        <v>0</v>
      </c>
      <c r="BH468" s="143">
        <f>IF(N468="sníž. přenesená",J468,0)</f>
        <v>0</v>
      </c>
      <c r="BI468" s="143">
        <f>IF(N468="nulová",J468,0)</f>
        <v>0</v>
      </c>
      <c r="BJ468" s="16" t="s">
        <v>81</v>
      </c>
      <c r="BK468" s="143">
        <f>ROUND(I468*H468,2)</f>
        <v>0</v>
      </c>
      <c r="BL468" s="16" t="s">
        <v>170</v>
      </c>
      <c r="BM468" s="142" t="s">
        <v>537</v>
      </c>
    </row>
    <row r="469" spans="2:65" s="1" customFormat="1" ht="19.5">
      <c r="B469" s="31"/>
      <c r="D469" s="144" t="s">
        <v>172</v>
      </c>
      <c r="F469" s="145" t="s">
        <v>538</v>
      </c>
      <c r="I469" s="146"/>
      <c r="L469" s="31"/>
      <c r="M469" s="147"/>
      <c r="T469" s="55"/>
      <c r="AT469" s="16" t="s">
        <v>172</v>
      </c>
      <c r="AU469" s="16" t="s">
        <v>83</v>
      </c>
    </row>
    <row r="470" spans="2:65" s="1" customFormat="1">
      <c r="B470" s="31"/>
      <c r="D470" s="148" t="s">
        <v>174</v>
      </c>
      <c r="F470" s="149" t="s">
        <v>539</v>
      </c>
      <c r="I470" s="146"/>
      <c r="L470" s="31"/>
      <c r="M470" s="147"/>
      <c r="T470" s="55"/>
      <c r="AT470" s="16" t="s">
        <v>174</v>
      </c>
      <c r="AU470" s="16" t="s">
        <v>83</v>
      </c>
    </row>
    <row r="471" spans="2:65" s="1" customFormat="1" ht="33" customHeight="1">
      <c r="B471" s="31"/>
      <c r="C471" s="131" t="s">
        <v>540</v>
      </c>
      <c r="D471" s="131" t="s">
        <v>165</v>
      </c>
      <c r="E471" s="132" t="s">
        <v>541</v>
      </c>
      <c r="F471" s="133" t="s">
        <v>542</v>
      </c>
      <c r="G471" s="134" t="s">
        <v>182</v>
      </c>
      <c r="H471" s="135">
        <v>84.6</v>
      </c>
      <c r="I471" s="136"/>
      <c r="J471" s="137">
        <f>ROUND(I471*H471,2)</f>
        <v>0</v>
      </c>
      <c r="K471" s="133" t="s">
        <v>169</v>
      </c>
      <c r="L471" s="31"/>
      <c r="M471" s="138" t="s">
        <v>1</v>
      </c>
      <c r="N471" s="139" t="s">
        <v>38</v>
      </c>
      <c r="P471" s="140">
        <f>O471*H471</f>
        <v>0</v>
      </c>
      <c r="Q471" s="140">
        <v>1.2999999999999999E-4</v>
      </c>
      <c r="R471" s="140">
        <f>Q471*H471</f>
        <v>1.0997999999999999E-2</v>
      </c>
      <c r="S471" s="140">
        <v>0</v>
      </c>
      <c r="T471" s="141">
        <f>S471*H471</f>
        <v>0</v>
      </c>
      <c r="AR471" s="142" t="s">
        <v>170</v>
      </c>
      <c r="AT471" s="142" t="s">
        <v>165</v>
      </c>
      <c r="AU471" s="142" t="s">
        <v>83</v>
      </c>
      <c r="AY471" s="16" t="s">
        <v>162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81</v>
      </c>
      <c r="BK471" s="143">
        <f>ROUND(I471*H471,2)</f>
        <v>0</v>
      </c>
      <c r="BL471" s="16" t="s">
        <v>170</v>
      </c>
      <c r="BM471" s="142" t="s">
        <v>543</v>
      </c>
    </row>
    <row r="472" spans="2:65" s="1" customFormat="1" ht="19.5">
      <c r="B472" s="31"/>
      <c r="D472" s="144" t="s">
        <v>172</v>
      </c>
      <c r="F472" s="145" t="s">
        <v>544</v>
      </c>
      <c r="I472" s="146"/>
      <c r="L472" s="31"/>
      <c r="M472" s="147"/>
      <c r="T472" s="55"/>
      <c r="AT472" s="16" t="s">
        <v>172</v>
      </c>
      <c r="AU472" s="16" t="s">
        <v>83</v>
      </c>
    </row>
    <row r="473" spans="2:65" s="1" customFormat="1">
      <c r="B473" s="31"/>
      <c r="D473" s="148" t="s">
        <v>174</v>
      </c>
      <c r="F473" s="149" t="s">
        <v>545</v>
      </c>
      <c r="I473" s="146"/>
      <c r="L473" s="31"/>
      <c r="M473" s="147"/>
      <c r="T473" s="55"/>
      <c r="AT473" s="16" t="s">
        <v>174</v>
      </c>
      <c r="AU473" s="16" t="s">
        <v>83</v>
      </c>
    </row>
    <row r="474" spans="2:65" s="13" customFormat="1">
      <c r="B474" s="156"/>
      <c r="D474" s="144" t="s">
        <v>176</v>
      </c>
      <c r="E474" s="157" t="s">
        <v>1</v>
      </c>
      <c r="F474" s="158" t="s">
        <v>546</v>
      </c>
      <c r="H474" s="159">
        <v>84.6</v>
      </c>
      <c r="I474" s="160"/>
      <c r="L474" s="156"/>
      <c r="M474" s="161"/>
      <c r="T474" s="162"/>
      <c r="AT474" s="157" t="s">
        <v>176</v>
      </c>
      <c r="AU474" s="157" t="s">
        <v>83</v>
      </c>
      <c r="AV474" s="13" t="s">
        <v>83</v>
      </c>
      <c r="AW474" s="13" t="s">
        <v>30</v>
      </c>
      <c r="AX474" s="13" t="s">
        <v>73</v>
      </c>
      <c r="AY474" s="157" t="s">
        <v>162</v>
      </c>
    </row>
    <row r="475" spans="2:65" s="14" customFormat="1">
      <c r="B475" s="163"/>
      <c r="D475" s="144" t="s">
        <v>176</v>
      </c>
      <c r="E475" s="164" t="s">
        <v>1</v>
      </c>
      <c r="F475" s="165" t="s">
        <v>179</v>
      </c>
      <c r="H475" s="166">
        <v>84.6</v>
      </c>
      <c r="I475" s="167"/>
      <c r="L475" s="163"/>
      <c r="M475" s="168"/>
      <c r="T475" s="169"/>
      <c r="AT475" s="164" t="s">
        <v>176</v>
      </c>
      <c r="AU475" s="164" t="s">
        <v>83</v>
      </c>
      <c r="AV475" s="14" t="s">
        <v>170</v>
      </c>
      <c r="AW475" s="14" t="s">
        <v>30</v>
      </c>
      <c r="AX475" s="14" t="s">
        <v>81</v>
      </c>
      <c r="AY475" s="164" t="s">
        <v>162</v>
      </c>
    </row>
    <row r="476" spans="2:65" s="1" customFormat="1" ht="24.2" customHeight="1">
      <c r="B476" s="31"/>
      <c r="C476" s="131" t="s">
        <v>547</v>
      </c>
      <c r="D476" s="131" t="s">
        <v>165</v>
      </c>
      <c r="E476" s="132" t="s">
        <v>548</v>
      </c>
      <c r="F476" s="133" t="s">
        <v>549</v>
      </c>
      <c r="G476" s="134" t="s">
        <v>234</v>
      </c>
      <c r="H476" s="135">
        <v>14</v>
      </c>
      <c r="I476" s="136"/>
      <c r="J476" s="137">
        <f>ROUND(I476*H476,2)</f>
        <v>0</v>
      </c>
      <c r="K476" s="133" t="s">
        <v>169</v>
      </c>
      <c r="L476" s="31"/>
      <c r="M476" s="138" t="s">
        <v>1</v>
      </c>
      <c r="N476" s="139" t="s">
        <v>38</v>
      </c>
      <c r="P476" s="140">
        <f>O476*H476</f>
        <v>0</v>
      </c>
      <c r="Q476" s="140">
        <v>0</v>
      </c>
      <c r="R476" s="140">
        <f>Q476*H476</f>
        <v>0</v>
      </c>
      <c r="S476" s="140">
        <v>0</v>
      </c>
      <c r="T476" s="141">
        <f>S476*H476</f>
        <v>0</v>
      </c>
      <c r="AR476" s="142" t="s">
        <v>170</v>
      </c>
      <c r="AT476" s="142" t="s">
        <v>165</v>
      </c>
      <c r="AU476" s="142" t="s">
        <v>83</v>
      </c>
      <c r="AY476" s="16" t="s">
        <v>162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6" t="s">
        <v>81</v>
      </c>
      <c r="BK476" s="143">
        <f>ROUND(I476*H476,2)</f>
        <v>0</v>
      </c>
      <c r="BL476" s="16" t="s">
        <v>170</v>
      </c>
      <c r="BM476" s="142" t="s">
        <v>550</v>
      </c>
    </row>
    <row r="477" spans="2:65" s="1" customFormat="1" ht="19.5">
      <c r="B477" s="31"/>
      <c r="D477" s="144" t="s">
        <v>172</v>
      </c>
      <c r="F477" s="145" t="s">
        <v>551</v>
      </c>
      <c r="I477" s="146"/>
      <c r="L477" s="31"/>
      <c r="M477" s="147"/>
      <c r="T477" s="55"/>
      <c r="AT477" s="16" t="s">
        <v>172</v>
      </c>
      <c r="AU477" s="16" t="s">
        <v>83</v>
      </c>
    </row>
    <row r="478" spans="2:65" s="1" customFormat="1">
      <c r="B478" s="31"/>
      <c r="D478" s="148" t="s">
        <v>174</v>
      </c>
      <c r="F478" s="149" t="s">
        <v>552</v>
      </c>
      <c r="I478" s="146"/>
      <c r="L478" s="31"/>
      <c r="M478" s="147"/>
      <c r="T478" s="55"/>
      <c r="AT478" s="16" t="s">
        <v>174</v>
      </c>
      <c r="AU478" s="16" t="s">
        <v>83</v>
      </c>
    </row>
    <row r="479" spans="2:65" s="12" customFormat="1">
      <c r="B479" s="150"/>
      <c r="D479" s="144" t="s">
        <v>176</v>
      </c>
      <c r="E479" s="151" t="s">
        <v>1</v>
      </c>
      <c r="F479" s="152" t="s">
        <v>553</v>
      </c>
      <c r="H479" s="151" t="s">
        <v>1</v>
      </c>
      <c r="I479" s="153"/>
      <c r="L479" s="150"/>
      <c r="M479" s="154"/>
      <c r="T479" s="155"/>
      <c r="AT479" s="151" t="s">
        <v>176</v>
      </c>
      <c r="AU479" s="151" t="s">
        <v>83</v>
      </c>
      <c r="AV479" s="12" t="s">
        <v>81</v>
      </c>
      <c r="AW479" s="12" t="s">
        <v>30</v>
      </c>
      <c r="AX479" s="12" t="s">
        <v>73</v>
      </c>
      <c r="AY479" s="151" t="s">
        <v>162</v>
      </c>
    </row>
    <row r="480" spans="2:65" s="13" customFormat="1">
      <c r="B480" s="156"/>
      <c r="D480" s="144" t="s">
        <v>176</v>
      </c>
      <c r="E480" s="157" t="s">
        <v>1</v>
      </c>
      <c r="F480" s="158" t="s">
        <v>554</v>
      </c>
      <c r="H480" s="159">
        <v>14</v>
      </c>
      <c r="I480" s="160"/>
      <c r="L480" s="156"/>
      <c r="M480" s="161"/>
      <c r="T480" s="162"/>
      <c r="AT480" s="157" t="s">
        <v>176</v>
      </c>
      <c r="AU480" s="157" t="s">
        <v>83</v>
      </c>
      <c r="AV480" s="13" t="s">
        <v>83</v>
      </c>
      <c r="AW480" s="13" t="s">
        <v>30</v>
      </c>
      <c r="AX480" s="13" t="s">
        <v>81</v>
      </c>
      <c r="AY480" s="157" t="s">
        <v>162</v>
      </c>
    </row>
    <row r="481" spans="2:65" s="1" customFormat="1" ht="24.2" customHeight="1">
      <c r="B481" s="31"/>
      <c r="C481" s="131" t="s">
        <v>555</v>
      </c>
      <c r="D481" s="131" t="s">
        <v>165</v>
      </c>
      <c r="E481" s="132" t="s">
        <v>556</v>
      </c>
      <c r="F481" s="133" t="s">
        <v>557</v>
      </c>
      <c r="G481" s="134" t="s">
        <v>234</v>
      </c>
      <c r="H481" s="135">
        <v>140</v>
      </c>
      <c r="I481" s="136"/>
      <c r="J481" s="137">
        <f>ROUND(I481*H481,2)</f>
        <v>0</v>
      </c>
      <c r="K481" s="133" t="s">
        <v>169</v>
      </c>
      <c r="L481" s="31"/>
      <c r="M481" s="138" t="s">
        <v>1</v>
      </c>
      <c r="N481" s="139" t="s">
        <v>38</v>
      </c>
      <c r="P481" s="140">
        <f>O481*H481</f>
        <v>0</v>
      </c>
      <c r="Q481" s="140">
        <v>0</v>
      </c>
      <c r="R481" s="140">
        <f>Q481*H481</f>
        <v>0</v>
      </c>
      <c r="S481" s="140">
        <v>0</v>
      </c>
      <c r="T481" s="141">
        <f>S481*H481</f>
        <v>0</v>
      </c>
      <c r="AR481" s="142" t="s">
        <v>170</v>
      </c>
      <c r="AT481" s="142" t="s">
        <v>165</v>
      </c>
      <c r="AU481" s="142" t="s">
        <v>83</v>
      </c>
      <c r="AY481" s="16" t="s">
        <v>162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81</v>
      </c>
      <c r="BK481" s="143">
        <f>ROUND(I481*H481,2)</f>
        <v>0</v>
      </c>
      <c r="BL481" s="16" t="s">
        <v>170</v>
      </c>
      <c r="BM481" s="142" t="s">
        <v>558</v>
      </c>
    </row>
    <row r="482" spans="2:65" s="1" customFormat="1" ht="19.5">
      <c r="B482" s="31"/>
      <c r="D482" s="144" t="s">
        <v>172</v>
      </c>
      <c r="F482" s="145" t="s">
        <v>559</v>
      </c>
      <c r="I482" s="146"/>
      <c r="L482" s="31"/>
      <c r="M482" s="147"/>
      <c r="T482" s="55"/>
      <c r="AT482" s="16" t="s">
        <v>172</v>
      </c>
      <c r="AU482" s="16" t="s">
        <v>83</v>
      </c>
    </row>
    <row r="483" spans="2:65" s="1" customFormat="1">
      <c r="B483" s="31"/>
      <c r="D483" s="148" t="s">
        <v>174</v>
      </c>
      <c r="F483" s="149" t="s">
        <v>560</v>
      </c>
      <c r="I483" s="146"/>
      <c r="L483" s="31"/>
      <c r="M483" s="147"/>
      <c r="T483" s="55"/>
      <c r="AT483" s="16" t="s">
        <v>174</v>
      </c>
      <c r="AU483" s="16" t="s">
        <v>83</v>
      </c>
    </row>
    <row r="484" spans="2:65" s="13" customFormat="1">
      <c r="B484" s="156"/>
      <c r="D484" s="144" t="s">
        <v>176</v>
      </c>
      <c r="F484" s="158" t="s">
        <v>561</v>
      </c>
      <c r="H484" s="159">
        <v>140</v>
      </c>
      <c r="I484" s="160"/>
      <c r="L484" s="156"/>
      <c r="M484" s="161"/>
      <c r="T484" s="162"/>
      <c r="AT484" s="157" t="s">
        <v>176</v>
      </c>
      <c r="AU484" s="157" t="s">
        <v>83</v>
      </c>
      <c r="AV484" s="13" t="s">
        <v>83</v>
      </c>
      <c r="AW484" s="13" t="s">
        <v>4</v>
      </c>
      <c r="AX484" s="13" t="s">
        <v>81</v>
      </c>
      <c r="AY484" s="157" t="s">
        <v>162</v>
      </c>
    </row>
    <row r="485" spans="2:65" s="1" customFormat="1" ht="24.2" customHeight="1">
      <c r="B485" s="31"/>
      <c r="C485" s="131" t="s">
        <v>562</v>
      </c>
      <c r="D485" s="131" t="s">
        <v>165</v>
      </c>
      <c r="E485" s="132" t="s">
        <v>563</v>
      </c>
      <c r="F485" s="133" t="s">
        <v>564</v>
      </c>
      <c r="G485" s="134" t="s">
        <v>234</v>
      </c>
      <c r="H485" s="135">
        <v>14</v>
      </c>
      <c r="I485" s="136"/>
      <c r="J485" s="137">
        <f>ROUND(I485*H485,2)</f>
        <v>0</v>
      </c>
      <c r="K485" s="133" t="s">
        <v>169</v>
      </c>
      <c r="L485" s="31"/>
      <c r="M485" s="138" t="s">
        <v>1</v>
      </c>
      <c r="N485" s="139" t="s">
        <v>38</v>
      </c>
      <c r="P485" s="140">
        <f>O485*H485</f>
        <v>0</v>
      </c>
      <c r="Q485" s="140">
        <v>0</v>
      </c>
      <c r="R485" s="140">
        <f>Q485*H485</f>
        <v>0</v>
      </c>
      <c r="S485" s="140">
        <v>0</v>
      </c>
      <c r="T485" s="141">
        <f>S485*H485</f>
        <v>0</v>
      </c>
      <c r="AR485" s="142" t="s">
        <v>170</v>
      </c>
      <c r="AT485" s="142" t="s">
        <v>165</v>
      </c>
      <c r="AU485" s="142" t="s">
        <v>83</v>
      </c>
      <c r="AY485" s="16" t="s">
        <v>162</v>
      </c>
      <c r="BE485" s="143">
        <f>IF(N485="základní",J485,0)</f>
        <v>0</v>
      </c>
      <c r="BF485" s="143">
        <f>IF(N485="snížená",J485,0)</f>
        <v>0</v>
      </c>
      <c r="BG485" s="143">
        <f>IF(N485="zákl. přenesená",J485,0)</f>
        <v>0</v>
      </c>
      <c r="BH485" s="143">
        <f>IF(N485="sníž. přenesená",J485,0)</f>
        <v>0</v>
      </c>
      <c r="BI485" s="143">
        <f>IF(N485="nulová",J485,0)</f>
        <v>0</v>
      </c>
      <c r="BJ485" s="16" t="s">
        <v>81</v>
      </c>
      <c r="BK485" s="143">
        <f>ROUND(I485*H485,2)</f>
        <v>0</v>
      </c>
      <c r="BL485" s="16" t="s">
        <v>170</v>
      </c>
      <c r="BM485" s="142" t="s">
        <v>565</v>
      </c>
    </row>
    <row r="486" spans="2:65" s="1" customFormat="1" ht="19.5">
      <c r="B486" s="31"/>
      <c r="D486" s="144" t="s">
        <v>172</v>
      </c>
      <c r="F486" s="145" t="s">
        <v>566</v>
      </c>
      <c r="I486" s="146"/>
      <c r="L486" s="31"/>
      <c r="M486" s="147"/>
      <c r="T486" s="55"/>
      <c r="AT486" s="16" t="s">
        <v>172</v>
      </c>
      <c r="AU486" s="16" t="s">
        <v>83</v>
      </c>
    </row>
    <row r="487" spans="2:65" s="1" customFormat="1">
      <c r="B487" s="31"/>
      <c r="D487" s="148" t="s">
        <v>174</v>
      </c>
      <c r="F487" s="149" t="s">
        <v>567</v>
      </c>
      <c r="I487" s="146"/>
      <c r="L487" s="31"/>
      <c r="M487" s="147"/>
      <c r="T487" s="55"/>
      <c r="AT487" s="16" t="s">
        <v>174</v>
      </c>
      <c r="AU487" s="16" t="s">
        <v>83</v>
      </c>
    </row>
    <row r="488" spans="2:65" s="1" customFormat="1" ht="24.2" customHeight="1">
      <c r="B488" s="31"/>
      <c r="C488" s="131" t="s">
        <v>568</v>
      </c>
      <c r="D488" s="131" t="s">
        <v>165</v>
      </c>
      <c r="E488" s="132" t="s">
        <v>569</v>
      </c>
      <c r="F488" s="133" t="s">
        <v>570</v>
      </c>
      <c r="G488" s="134" t="s">
        <v>234</v>
      </c>
      <c r="H488" s="135">
        <v>10</v>
      </c>
      <c r="I488" s="136"/>
      <c r="J488" s="137">
        <f>ROUND(I488*H488,2)</f>
        <v>0</v>
      </c>
      <c r="K488" s="133" t="s">
        <v>169</v>
      </c>
      <c r="L488" s="31"/>
      <c r="M488" s="138" t="s">
        <v>1</v>
      </c>
      <c r="N488" s="139" t="s">
        <v>38</v>
      </c>
      <c r="P488" s="140">
        <f>O488*H488</f>
        <v>0</v>
      </c>
      <c r="Q488" s="140">
        <v>0</v>
      </c>
      <c r="R488" s="140">
        <f>Q488*H488</f>
        <v>0</v>
      </c>
      <c r="S488" s="140">
        <v>0</v>
      </c>
      <c r="T488" s="141">
        <f>S488*H488</f>
        <v>0</v>
      </c>
      <c r="AR488" s="142" t="s">
        <v>170</v>
      </c>
      <c r="AT488" s="142" t="s">
        <v>165</v>
      </c>
      <c r="AU488" s="142" t="s">
        <v>83</v>
      </c>
      <c r="AY488" s="16" t="s">
        <v>162</v>
      </c>
      <c r="BE488" s="143">
        <f>IF(N488="základní",J488,0)</f>
        <v>0</v>
      </c>
      <c r="BF488" s="143">
        <f>IF(N488="snížená",J488,0)</f>
        <v>0</v>
      </c>
      <c r="BG488" s="143">
        <f>IF(N488="zákl. přenesená",J488,0)</f>
        <v>0</v>
      </c>
      <c r="BH488" s="143">
        <f>IF(N488="sníž. přenesená",J488,0)</f>
        <v>0</v>
      </c>
      <c r="BI488" s="143">
        <f>IF(N488="nulová",J488,0)</f>
        <v>0</v>
      </c>
      <c r="BJ488" s="16" t="s">
        <v>81</v>
      </c>
      <c r="BK488" s="143">
        <f>ROUND(I488*H488,2)</f>
        <v>0</v>
      </c>
      <c r="BL488" s="16" t="s">
        <v>170</v>
      </c>
      <c r="BM488" s="142" t="s">
        <v>571</v>
      </c>
    </row>
    <row r="489" spans="2:65" s="1" customFormat="1" ht="19.5">
      <c r="B489" s="31"/>
      <c r="D489" s="144" t="s">
        <v>172</v>
      </c>
      <c r="F489" s="145" t="s">
        <v>572</v>
      </c>
      <c r="I489" s="146"/>
      <c r="L489" s="31"/>
      <c r="M489" s="147"/>
      <c r="T489" s="55"/>
      <c r="AT489" s="16" t="s">
        <v>172</v>
      </c>
      <c r="AU489" s="16" t="s">
        <v>83</v>
      </c>
    </row>
    <row r="490" spans="2:65" s="1" customFormat="1">
      <c r="B490" s="31"/>
      <c r="D490" s="148" t="s">
        <v>174</v>
      </c>
      <c r="F490" s="149" t="s">
        <v>573</v>
      </c>
      <c r="I490" s="146"/>
      <c r="L490" s="31"/>
      <c r="M490" s="147"/>
      <c r="T490" s="55"/>
      <c r="AT490" s="16" t="s">
        <v>174</v>
      </c>
      <c r="AU490" s="16" t="s">
        <v>83</v>
      </c>
    </row>
    <row r="491" spans="2:65" s="1" customFormat="1" ht="24.2" customHeight="1">
      <c r="B491" s="31"/>
      <c r="C491" s="131" t="s">
        <v>574</v>
      </c>
      <c r="D491" s="131" t="s">
        <v>165</v>
      </c>
      <c r="E491" s="132" t="s">
        <v>575</v>
      </c>
      <c r="F491" s="133" t="s">
        <v>576</v>
      </c>
      <c r="G491" s="134" t="s">
        <v>234</v>
      </c>
      <c r="H491" s="135">
        <v>900</v>
      </c>
      <c r="I491" s="136"/>
      <c r="J491" s="137">
        <f>ROUND(I491*H491,2)</f>
        <v>0</v>
      </c>
      <c r="K491" s="133" t="s">
        <v>169</v>
      </c>
      <c r="L491" s="31"/>
      <c r="M491" s="138" t="s">
        <v>1</v>
      </c>
      <c r="N491" s="139" t="s">
        <v>38</v>
      </c>
      <c r="P491" s="140">
        <f>O491*H491</f>
        <v>0</v>
      </c>
      <c r="Q491" s="140">
        <v>0</v>
      </c>
      <c r="R491" s="140">
        <f>Q491*H491</f>
        <v>0</v>
      </c>
      <c r="S491" s="140">
        <v>0</v>
      </c>
      <c r="T491" s="141">
        <f>S491*H491</f>
        <v>0</v>
      </c>
      <c r="AR491" s="142" t="s">
        <v>170</v>
      </c>
      <c r="AT491" s="142" t="s">
        <v>165</v>
      </c>
      <c r="AU491" s="142" t="s">
        <v>83</v>
      </c>
      <c r="AY491" s="16" t="s">
        <v>162</v>
      </c>
      <c r="BE491" s="143">
        <f>IF(N491="základní",J491,0)</f>
        <v>0</v>
      </c>
      <c r="BF491" s="143">
        <f>IF(N491="snížená",J491,0)</f>
        <v>0</v>
      </c>
      <c r="BG491" s="143">
        <f>IF(N491="zákl. přenesená",J491,0)</f>
        <v>0</v>
      </c>
      <c r="BH491" s="143">
        <f>IF(N491="sníž. přenesená",J491,0)</f>
        <v>0</v>
      </c>
      <c r="BI491" s="143">
        <f>IF(N491="nulová",J491,0)</f>
        <v>0</v>
      </c>
      <c r="BJ491" s="16" t="s">
        <v>81</v>
      </c>
      <c r="BK491" s="143">
        <f>ROUND(I491*H491,2)</f>
        <v>0</v>
      </c>
      <c r="BL491" s="16" t="s">
        <v>170</v>
      </c>
      <c r="BM491" s="142" t="s">
        <v>577</v>
      </c>
    </row>
    <row r="492" spans="2:65" s="1" customFormat="1" ht="29.25">
      <c r="B492" s="31"/>
      <c r="D492" s="144" t="s">
        <v>172</v>
      </c>
      <c r="F492" s="145" t="s">
        <v>578</v>
      </c>
      <c r="I492" s="146"/>
      <c r="L492" s="31"/>
      <c r="M492" s="147"/>
      <c r="T492" s="55"/>
      <c r="AT492" s="16" t="s">
        <v>172</v>
      </c>
      <c r="AU492" s="16" t="s">
        <v>83</v>
      </c>
    </row>
    <row r="493" spans="2:65" s="1" customFormat="1">
      <c r="B493" s="31"/>
      <c r="D493" s="148" t="s">
        <v>174</v>
      </c>
      <c r="F493" s="149" t="s">
        <v>579</v>
      </c>
      <c r="I493" s="146"/>
      <c r="L493" s="31"/>
      <c r="M493" s="147"/>
      <c r="T493" s="55"/>
      <c r="AT493" s="16" t="s">
        <v>174</v>
      </c>
      <c r="AU493" s="16" t="s">
        <v>83</v>
      </c>
    </row>
    <row r="494" spans="2:65" s="13" customFormat="1">
      <c r="B494" s="156"/>
      <c r="D494" s="144" t="s">
        <v>176</v>
      </c>
      <c r="F494" s="158" t="s">
        <v>580</v>
      </c>
      <c r="H494" s="159">
        <v>900</v>
      </c>
      <c r="I494" s="160"/>
      <c r="L494" s="156"/>
      <c r="M494" s="161"/>
      <c r="T494" s="162"/>
      <c r="AT494" s="157" t="s">
        <v>176</v>
      </c>
      <c r="AU494" s="157" t="s">
        <v>83</v>
      </c>
      <c r="AV494" s="13" t="s">
        <v>83</v>
      </c>
      <c r="AW494" s="13" t="s">
        <v>4</v>
      </c>
      <c r="AX494" s="13" t="s">
        <v>81</v>
      </c>
      <c r="AY494" s="157" t="s">
        <v>162</v>
      </c>
    </row>
    <row r="495" spans="2:65" s="1" customFormat="1" ht="33" customHeight="1">
      <c r="B495" s="31"/>
      <c r="C495" s="131" t="s">
        <v>581</v>
      </c>
      <c r="D495" s="131" t="s">
        <v>165</v>
      </c>
      <c r="E495" s="132" t="s">
        <v>582</v>
      </c>
      <c r="F495" s="133" t="s">
        <v>583</v>
      </c>
      <c r="G495" s="134" t="s">
        <v>234</v>
      </c>
      <c r="H495" s="135">
        <v>10</v>
      </c>
      <c r="I495" s="136"/>
      <c r="J495" s="137">
        <f>ROUND(I495*H495,2)</f>
        <v>0</v>
      </c>
      <c r="K495" s="133" t="s">
        <v>169</v>
      </c>
      <c r="L495" s="31"/>
      <c r="M495" s="138" t="s">
        <v>1</v>
      </c>
      <c r="N495" s="139" t="s">
        <v>38</v>
      </c>
      <c r="P495" s="140">
        <f>O495*H495</f>
        <v>0</v>
      </c>
      <c r="Q495" s="140">
        <v>0</v>
      </c>
      <c r="R495" s="140">
        <f>Q495*H495</f>
        <v>0</v>
      </c>
      <c r="S495" s="140">
        <v>0</v>
      </c>
      <c r="T495" s="141">
        <f>S495*H495</f>
        <v>0</v>
      </c>
      <c r="AR495" s="142" t="s">
        <v>170</v>
      </c>
      <c r="AT495" s="142" t="s">
        <v>165</v>
      </c>
      <c r="AU495" s="142" t="s">
        <v>83</v>
      </c>
      <c r="AY495" s="16" t="s">
        <v>162</v>
      </c>
      <c r="BE495" s="143">
        <f>IF(N495="základní",J495,0)</f>
        <v>0</v>
      </c>
      <c r="BF495" s="143">
        <f>IF(N495="snížená",J495,0)</f>
        <v>0</v>
      </c>
      <c r="BG495" s="143">
        <f>IF(N495="zákl. přenesená",J495,0)</f>
        <v>0</v>
      </c>
      <c r="BH495" s="143">
        <f>IF(N495="sníž. přenesená",J495,0)</f>
        <v>0</v>
      </c>
      <c r="BI495" s="143">
        <f>IF(N495="nulová",J495,0)</f>
        <v>0</v>
      </c>
      <c r="BJ495" s="16" t="s">
        <v>81</v>
      </c>
      <c r="BK495" s="143">
        <f>ROUND(I495*H495,2)</f>
        <v>0</v>
      </c>
      <c r="BL495" s="16" t="s">
        <v>170</v>
      </c>
      <c r="BM495" s="142" t="s">
        <v>584</v>
      </c>
    </row>
    <row r="496" spans="2:65" s="1" customFormat="1" ht="19.5">
      <c r="B496" s="31"/>
      <c r="D496" s="144" t="s">
        <v>172</v>
      </c>
      <c r="F496" s="145" t="s">
        <v>585</v>
      </c>
      <c r="I496" s="146"/>
      <c r="L496" s="31"/>
      <c r="M496" s="147"/>
      <c r="T496" s="55"/>
      <c r="AT496" s="16" t="s">
        <v>172</v>
      </c>
      <c r="AU496" s="16" t="s">
        <v>83</v>
      </c>
    </row>
    <row r="497" spans="2:65" s="1" customFormat="1">
      <c r="B497" s="31"/>
      <c r="D497" s="148" t="s">
        <v>174</v>
      </c>
      <c r="F497" s="149" t="s">
        <v>586</v>
      </c>
      <c r="I497" s="146"/>
      <c r="L497" s="31"/>
      <c r="M497" s="147"/>
      <c r="T497" s="55"/>
      <c r="AT497" s="16" t="s">
        <v>174</v>
      </c>
      <c r="AU497" s="16" t="s">
        <v>83</v>
      </c>
    </row>
    <row r="498" spans="2:65" s="1" customFormat="1" ht="24.2" customHeight="1">
      <c r="B498" s="31"/>
      <c r="C498" s="131" t="s">
        <v>587</v>
      </c>
      <c r="D498" s="131" t="s">
        <v>165</v>
      </c>
      <c r="E498" s="132" t="s">
        <v>588</v>
      </c>
      <c r="F498" s="133" t="s">
        <v>589</v>
      </c>
      <c r="G498" s="134" t="s">
        <v>182</v>
      </c>
      <c r="H498" s="135">
        <v>84.6</v>
      </c>
      <c r="I498" s="136"/>
      <c r="J498" s="137">
        <f>ROUND(I498*H498,2)</f>
        <v>0</v>
      </c>
      <c r="K498" s="133" t="s">
        <v>169</v>
      </c>
      <c r="L498" s="31"/>
      <c r="M498" s="138" t="s">
        <v>1</v>
      </c>
      <c r="N498" s="139" t="s">
        <v>38</v>
      </c>
      <c r="P498" s="140">
        <f>O498*H498</f>
        <v>0</v>
      </c>
      <c r="Q498" s="140">
        <v>4.0000000000000003E-5</v>
      </c>
      <c r="R498" s="140">
        <f>Q498*H498</f>
        <v>3.3839999999999999E-3</v>
      </c>
      <c r="S498" s="140">
        <v>0</v>
      </c>
      <c r="T498" s="141">
        <f>S498*H498</f>
        <v>0</v>
      </c>
      <c r="AR498" s="142" t="s">
        <v>170</v>
      </c>
      <c r="AT498" s="142" t="s">
        <v>165</v>
      </c>
      <c r="AU498" s="142" t="s">
        <v>83</v>
      </c>
      <c r="AY498" s="16" t="s">
        <v>162</v>
      </c>
      <c r="BE498" s="143">
        <f>IF(N498="základní",J498,0)</f>
        <v>0</v>
      </c>
      <c r="BF498" s="143">
        <f>IF(N498="snížená",J498,0)</f>
        <v>0</v>
      </c>
      <c r="BG498" s="143">
        <f>IF(N498="zákl. přenesená",J498,0)</f>
        <v>0</v>
      </c>
      <c r="BH498" s="143">
        <f>IF(N498="sníž. přenesená",J498,0)</f>
        <v>0</v>
      </c>
      <c r="BI498" s="143">
        <f>IF(N498="nulová",J498,0)</f>
        <v>0</v>
      </c>
      <c r="BJ498" s="16" t="s">
        <v>81</v>
      </c>
      <c r="BK498" s="143">
        <f>ROUND(I498*H498,2)</f>
        <v>0</v>
      </c>
      <c r="BL498" s="16" t="s">
        <v>170</v>
      </c>
      <c r="BM498" s="142" t="s">
        <v>590</v>
      </c>
    </row>
    <row r="499" spans="2:65" s="1" customFormat="1" ht="19.5">
      <c r="B499" s="31"/>
      <c r="D499" s="144" t="s">
        <v>172</v>
      </c>
      <c r="F499" s="145" t="s">
        <v>591</v>
      </c>
      <c r="I499" s="146"/>
      <c r="L499" s="31"/>
      <c r="M499" s="147"/>
      <c r="T499" s="55"/>
      <c r="AT499" s="16" t="s">
        <v>172</v>
      </c>
      <c r="AU499" s="16" t="s">
        <v>83</v>
      </c>
    </row>
    <row r="500" spans="2:65" s="1" customFormat="1">
      <c r="B500" s="31"/>
      <c r="D500" s="148" t="s">
        <v>174</v>
      </c>
      <c r="F500" s="149" t="s">
        <v>592</v>
      </c>
      <c r="I500" s="146"/>
      <c r="L500" s="31"/>
      <c r="M500" s="147"/>
      <c r="T500" s="55"/>
      <c r="AT500" s="16" t="s">
        <v>174</v>
      </c>
      <c r="AU500" s="16" t="s">
        <v>83</v>
      </c>
    </row>
    <row r="501" spans="2:65" s="1" customFormat="1" ht="16.5" customHeight="1">
      <c r="B501" s="31"/>
      <c r="C501" s="131" t="s">
        <v>593</v>
      </c>
      <c r="D501" s="131" t="s">
        <v>165</v>
      </c>
      <c r="E501" s="132" t="s">
        <v>594</v>
      </c>
      <c r="F501" s="133" t="s">
        <v>595</v>
      </c>
      <c r="G501" s="134" t="s">
        <v>182</v>
      </c>
      <c r="H501" s="135">
        <v>1110.4880000000001</v>
      </c>
      <c r="I501" s="136"/>
      <c r="J501" s="137">
        <f>ROUND(I501*H501,2)</f>
        <v>0</v>
      </c>
      <c r="K501" s="133" t="s">
        <v>169</v>
      </c>
      <c r="L501" s="31"/>
      <c r="M501" s="138" t="s">
        <v>1</v>
      </c>
      <c r="N501" s="139" t="s">
        <v>38</v>
      </c>
      <c r="P501" s="140">
        <f>O501*H501</f>
        <v>0</v>
      </c>
      <c r="Q501" s="140">
        <v>0</v>
      </c>
      <c r="R501" s="140">
        <f>Q501*H501</f>
        <v>0</v>
      </c>
      <c r="S501" s="140">
        <v>0</v>
      </c>
      <c r="T501" s="141">
        <f>S501*H501</f>
        <v>0</v>
      </c>
      <c r="AR501" s="142" t="s">
        <v>170</v>
      </c>
      <c r="AT501" s="142" t="s">
        <v>165</v>
      </c>
      <c r="AU501" s="142" t="s">
        <v>83</v>
      </c>
      <c r="AY501" s="16" t="s">
        <v>162</v>
      </c>
      <c r="BE501" s="143">
        <f>IF(N501="základní",J501,0)</f>
        <v>0</v>
      </c>
      <c r="BF501" s="143">
        <f>IF(N501="snížená",J501,0)</f>
        <v>0</v>
      </c>
      <c r="BG501" s="143">
        <f>IF(N501="zákl. přenesená",J501,0)</f>
        <v>0</v>
      </c>
      <c r="BH501" s="143">
        <f>IF(N501="sníž. přenesená",J501,0)</f>
        <v>0</v>
      </c>
      <c r="BI501" s="143">
        <f>IF(N501="nulová",J501,0)</f>
        <v>0</v>
      </c>
      <c r="BJ501" s="16" t="s">
        <v>81</v>
      </c>
      <c r="BK501" s="143">
        <f>ROUND(I501*H501,2)</f>
        <v>0</v>
      </c>
      <c r="BL501" s="16" t="s">
        <v>170</v>
      </c>
      <c r="BM501" s="142" t="s">
        <v>596</v>
      </c>
    </row>
    <row r="502" spans="2:65" s="1" customFormat="1" ht="19.5">
      <c r="B502" s="31"/>
      <c r="D502" s="144" t="s">
        <v>172</v>
      </c>
      <c r="F502" s="145" t="s">
        <v>597</v>
      </c>
      <c r="I502" s="146"/>
      <c r="L502" s="31"/>
      <c r="M502" s="147"/>
      <c r="T502" s="55"/>
      <c r="AT502" s="16" t="s">
        <v>172</v>
      </c>
      <c r="AU502" s="16" t="s">
        <v>83</v>
      </c>
    </row>
    <row r="503" spans="2:65" s="1" customFormat="1">
      <c r="B503" s="31"/>
      <c r="D503" s="148" t="s">
        <v>174</v>
      </c>
      <c r="F503" s="149" t="s">
        <v>598</v>
      </c>
      <c r="I503" s="146"/>
      <c r="L503" s="31"/>
      <c r="M503" s="147"/>
      <c r="T503" s="55"/>
      <c r="AT503" s="16" t="s">
        <v>174</v>
      </c>
      <c r="AU503" s="16" t="s">
        <v>83</v>
      </c>
    </row>
    <row r="504" spans="2:65" s="12" customFormat="1">
      <c r="B504" s="150"/>
      <c r="D504" s="144" t="s">
        <v>176</v>
      </c>
      <c r="E504" s="151" t="s">
        <v>1</v>
      </c>
      <c r="F504" s="152" t="s">
        <v>599</v>
      </c>
      <c r="H504" s="151" t="s">
        <v>1</v>
      </c>
      <c r="I504" s="153"/>
      <c r="L504" s="150"/>
      <c r="M504" s="154"/>
      <c r="T504" s="155"/>
      <c r="AT504" s="151" t="s">
        <v>176</v>
      </c>
      <c r="AU504" s="151" t="s">
        <v>83</v>
      </c>
      <c r="AV504" s="12" t="s">
        <v>81</v>
      </c>
      <c r="AW504" s="12" t="s">
        <v>30</v>
      </c>
      <c r="AX504" s="12" t="s">
        <v>73</v>
      </c>
      <c r="AY504" s="151" t="s">
        <v>162</v>
      </c>
    </row>
    <row r="505" spans="2:65" s="13" customFormat="1">
      <c r="B505" s="156"/>
      <c r="D505" s="144" t="s">
        <v>176</v>
      </c>
      <c r="E505" s="157" t="s">
        <v>1</v>
      </c>
      <c r="F505" s="158" t="s">
        <v>600</v>
      </c>
      <c r="H505" s="159">
        <v>1110.4880000000001</v>
      </c>
      <c r="I505" s="160"/>
      <c r="L505" s="156"/>
      <c r="M505" s="161"/>
      <c r="T505" s="162"/>
      <c r="AT505" s="157" t="s">
        <v>176</v>
      </c>
      <c r="AU505" s="157" t="s">
        <v>83</v>
      </c>
      <c r="AV505" s="13" t="s">
        <v>83</v>
      </c>
      <c r="AW505" s="13" t="s">
        <v>30</v>
      </c>
      <c r="AX505" s="13" t="s">
        <v>73</v>
      </c>
      <c r="AY505" s="157" t="s">
        <v>162</v>
      </c>
    </row>
    <row r="506" spans="2:65" s="14" customFormat="1">
      <c r="B506" s="163"/>
      <c r="D506" s="144" t="s">
        <v>176</v>
      </c>
      <c r="E506" s="164" t="s">
        <v>1</v>
      </c>
      <c r="F506" s="165" t="s">
        <v>179</v>
      </c>
      <c r="H506" s="166">
        <v>1110.4880000000001</v>
      </c>
      <c r="I506" s="167"/>
      <c r="L506" s="163"/>
      <c r="M506" s="168"/>
      <c r="T506" s="169"/>
      <c r="AT506" s="164" t="s">
        <v>176</v>
      </c>
      <c r="AU506" s="164" t="s">
        <v>83</v>
      </c>
      <c r="AV506" s="14" t="s">
        <v>170</v>
      </c>
      <c r="AW506" s="14" t="s">
        <v>30</v>
      </c>
      <c r="AX506" s="14" t="s">
        <v>81</v>
      </c>
      <c r="AY506" s="164" t="s">
        <v>162</v>
      </c>
    </row>
    <row r="507" spans="2:65" s="1" customFormat="1" ht="16.5" customHeight="1">
      <c r="B507" s="31"/>
      <c r="C507" s="131" t="s">
        <v>601</v>
      </c>
      <c r="D507" s="131" t="s">
        <v>165</v>
      </c>
      <c r="E507" s="132" t="s">
        <v>602</v>
      </c>
      <c r="F507" s="133" t="s">
        <v>603</v>
      </c>
      <c r="G507" s="134" t="s">
        <v>182</v>
      </c>
      <c r="H507" s="135">
        <v>354.75</v>
      </c>
      <c r="I507" s="136"/>
      <c r="J507" s="137">
        <f>ROUND(I507*H507,2)</f>
        <v>0</v>
      </c>
      <c r="K507" s="133" t="s">
        <v>169</v>
      </c>
      <c r="L507" s="31"/>
      <c r="M507" s="138" t="s">
        <v>1</v>
      </c>
      <c r="N507" s="139" t="s">
        <v>38</v>
      </c>
      <c r="P507" s="140">
        <f>O507*H507</f>
        <v>0</v>
      </c>
      <c r="Q507" s="140">
        <v>0</v>
      </c>
      <c r="R507" s="140">
        <f>Q507*H507</f>
        <v>0</v>
      </c>
      <c r="S507" s="140">
        <v>0</v>
      </c>
      <c r="T507" s="141">
        <f>S507*H507</f>
        <v>0</v>
      </c>
      <c r="AR507" s="142" t="s">
        <v>170</v>
      </c>
      <c r="AT507" s="142" t="s">
        <v>165</v>
      </c>
      <c r="AU507" s="142" t="s">
        <v>83</v>
      </c>
      <c r="AY507" s="16" t="s">
        <v>162</v>
      </c>
      <c r="BE507" s="143">
        <f>IF(N507="základní",J507,0)</f>
        <v>0</v>
      </c>
      <c r="BF507" s="143">
        <f>IF(N507="snížená",J507,0)</f>
        <v>0</v>
      </c>
      <c r="BG507" s="143">
        <f>IF(N507="zákl. přenesená",J507,0)</f>
        <v>0</v>
      </c>
      <c r="BH507" s="143">
        <f>IF(N507="sníž. přenesená",J507,0)</f>
        <v>0</v>
      </c>
      <c r="BI507" s="143">
        <f>IF(N507="nulová",J507,0)</f>
        <v>0</v>
      </c>
      <c r="BJ507" s="16" t="s">
        <v>81</v>
      </c>
      <c r="BK507" s="143">
        <f>ROUND(I507*H507,2)</f>
        <v>0</v>
      </c>
      <c r="BL507" s="16" t="s">
        <v>170</v>
      </c>
      <c r="BM507" s="142" t="s">
        <v>604</v>
      </c>
    </row>
    <row r="508" spans="2:65" s="1" customFormat="1" ht="19.5">
      <c r="B508" s="31"/>
      <c r="D508" s="144" t="s">
        <v>172</v>
      </c>
      <c r="F508" s="145" t="s">
        <v>605</v>
      </c>
      <c r="I508" s="146"/>
      <c r="L508" s="31"/>
      <c r="M508" s="147"/>
      <c r="T508" s="55"/>
      <c r="AT508" s="16" t="s">
        <v>172</v>
      </c>
      <c r="AU508" s="16" t="s">
        <v>83</v>
      </c>
    </row>
    <row r="509" spans="2:65" s="1" customFormat="1">
      <c r="B509" s="31"/>
      <c r="D509" s="148" t="s">
        <v>174</v>
      </c>
      <c r="F509" s="149" t="s">
        <v>606</v>
      </c>
      <c r="I509" s="146"/>
      <c r="L509" s="31"/>
      <c r="M509" s="147"/>
      <c r="T509" s="55"/>
      <c r="AT509" s="16" t="s">
        <v>174</v>
      </c>
      <c r="AU509" s="16" t="s">
        <v>83</v>
      </c>
    </row>
    <row r="510" spans="2:65" s="13" customFormat="1">
      <c r="B510" s="156"/>
      <c r="D510" s="144" t="s">
        <v>176</v>
      </c>
      <c r="E510" s="157" t="s">
        <v>1</v>
      </c>
      <c r="F510" s="158" t="s">
        <v>607</v>
      </c>
      <c r="H510" s="159">
        <v>198</v>
      </c>
      <c r="I510" s="160"/>
      <c r="L510" s="156"/>
      <c r="M510" s="161"/>
      <c r="T510" s="162"/>
      <c r="AT510" s="157" t="s">
        <v>176</v>
      </c>
      <c r="AU510" s="157" t="s">
        <v>83</v>
      </c>
      <c r="AV510" s="13" t="s">
        <v>83</v>
      </c>
      <c r="AW510" s="13" t="s">
        <v>30</v>
      </c>
      <c r="AX510" s="13" t="s">
        <v>73</v>
      </c>
      <c r="AY510" s="157" t="s">
        <v>162</v>
      </c>
    </row>
    <row r="511" spans="2:65" s="13" customFormat="1">
      <c r="B511" s="156"/>
      <c r="D511" s="144" t="s">
        <v>176</v>
      </c>
      <c r="E511" s="157" t="s">
        <v>1</v>
      </c>
      <c r="F511" s="158" t="s">
        <v>608</v>
      </c>
      <c r="H511" s="159">
        <v>156.75</v>
      </c>
      <c r="I511" s="160"/>
      <c r="L511" s="156"/>
      <c r="M511" s="161"/>
      <c r="T511" s="162"/>
      <c r="AT511" s="157" t="s">
        <v>176</v>
      </c>
      <c r="AU511" s="157" t="s">
        <v>83</v>
      </c>
      <c r="AV511" s="13" t="s">
        <v>83</v>
      </c>
      <c r="AW511" s="13" t="s">
        <v>30</v>
      </c>
      <c r="AX511" s="13" t="s">
        <v>73</v>
      </c>
      <c r="AY511" s="157" t="s">
        <v>162</v>
      </c>
    </row>
    <row r="512" spans="2:65" s="14" customFormat="1">
      <c r="B512" s="163"/>
      <c r="D512" s="144" t="s">
        <v>176</v>
      </c>
      <c r="E512" s="164" t="s">
        <v>1</v>
      </c>
      <c r="F512" s="165" t="s">
        <v>179</v>
      </c>
      <c r="H512" s="166">
        <v>354.75</v>
      </c>
      <c r="I512" s="167"/>
      <c r="L512" s="163"/>
      <c r="M512" s="168"/>
      <c r="T512" s="169"/>
      <c r="AT512" s="164" t="s">
        <v>176</v>
      </c>
      <c r="AU512" s="164" t="s">
        <v>83</v>
      </c>
      <c r="AV512" s="14" t="s">
        <v>170</v>
      </c>
      <c r="AW512" s="14" t="s">
        <v>30</v>
      </c>
      <c r="AX512" s="14" t="s">
        <v>81</v>
      </c>
      <c r="AY512" s="164" t="s">
        <v>162</v>
      </c>
    </row>
    <row r="513" spans="2:65" s="1" customFormat="1" ht="24.2" customHeight="1">
      <c r="B513" s="31"/>
      <c r="C513" s="131" t="s">
        <v>609</v>
      </c>
      <c r="D513" s="131" t="s">
        <v>165</v>
      </c>
      <c r="E513" s="132" t="s">
        <v>610</v>
      </c>
      <c r="F513" s="133" t="s">
        <v>611</v>
      </c>
      <c r="G513" s="134" t="s">
        <v>190</v>
      </c>
      <c r="H513" s="135">
        <v>40</v>
      </c>
      <c r="I513" s="136"/>
      <c r="J513" s="137">
        <f>ROUND(I513*H513,2)</f>
        <v>0</v>
      </c>
      <c r="K513" s="133" t="s">
        <v>169</v>
      </c>
      <c r="L513" s="31"/>
      <c r="M513" s="138" t="s">
        <v>1</v>
      </c>
      <c r="N513" s="139" t="s">
        <v>38</v>
      </c>
      <c r="P513" s="140">
        <f>O513*H513</f>
        <v>0</v>
      </c>
      <c r="Q513" s="140">
        <v>4.0000000000000003E-5</v>
      </c>
      <c r="R513" s="140">
        <f>Q513*H513</f>
        <v>1.6000000000000001E-3</v>
      </c>
      <c r="S513" s="140">
        <v>0</v>
      </c>
      <c r="T513" s="141">
        <f>S513*H513</f>
        <v>0</v>
      </c>
      <c r="AR513" s="142" t="s">
        <v>170</v>
      </c>
      <c r="AT513" s="142" t="s">
        <v>165</v>
      </c>
      <c r="AU513" s="142" t="s">
        <v>83</v>
      </c>
      <c r="AY513" s="16" t="s">
        <v>162</v>
      </c>
      <c r="BE513" s="143">
        <f>IF(N513="základní",J513,0)</f>
        <v>0</v>
      </c>
      <c r="BF513" s="143">
        <f>IF(N513="snížená",J513,0)</f>
        <v>0</v>
      </c>
      <c r="BG513" s="143">
        <f>IF(N513="zákl. přenesená",J513,0)</f>
        <v>0</v>
      </c>
      <c r="BH513" s="143">
        <f>IF(N513="sníž. přenesená",J513,0)</f>
        <v>0</v>
      </c>
      <c r="BI513" s="143">
        <f>IF(N513="nulová",J513,0)</f>
        <v>0</v>
      </c>
      <c r="BJ513" s="16" t="s">
        <v>81</v>
      </c>
      <c r="BK513" s="143">
        <f>ROUND(I513*H513,2)</f>
        <v>0</v>
      </c>
      <c r="BL513" s="16" t="s">
        <v>170</v>
      </c>
      <c r="BM513" s="142" t="s">
        <v>612</v>
      </c>
    </row>
    <row r="514" spans="2:65" s="1" customFormat="1" ht="19.5">
      <c r="B514" s="31"/>
      <c r="D514" s="144" t="s">
        <v>172</v>
      </c>
      <c r="F514" s="145" t="s">
        <v>613</v>
      </c>
      <c r="I514" s="146"/>
      <c r="L514" s="31"/>
      <c r="M514" s="147"/>
      <c r="T514" s="55"/>
      <c r="AT514" s="16" t="s">
        <v>172</v>
      </c>
      <c r="AU514" s="16" t="s">
        <v>83</v>
      </c>
    </row>
    <row r="515" spans="2:65" s="1" customFormat="1">
      <c r="B515" s="31"/>
      <c r="D515" s="148" t="s">
        <v>174</v>
      </c>
      <c r="F515" s="149" t="s">
        <v>614</v>
      </c>
      <c r="I515" s="146"/>
      <c r="L515" s="31"/>
      <c r="M515" s="147"/>
      <c r="T515" s="55"/>
      <c r="AT515" s="16" t="s">
        <v>174</v>
      </c>
      <c r="AU515" s="16" t="s">
        <v>83</v>
      </c>
    </row>
    <row r="516" spans="2:65" s="12" customFormat="1">
      <c r="B516" s="150"/>
      <c r="D516" s="144" t="s">
        <v>176</v>
      </c>
      <c r="E516" s="151" t="s">
        <v>1</v>
      </c>
      <c r="F516" s="152" t="s">
        <v>615</v>
      </c>
      <c r="H516" s="151" t="s">
        <v>1</v>
      </c>
      <c r="I516" s="153"/>
      <c r="L516" s="150"/>
      <c r="M516" s="154"/>
      <c r="T516" s="155"/>
      <c r="AT516" s="151" t="s">
        <v>176</v>
      </c>
      <c r="AU516" s="151" t="s">
        <v>83</v>
      </c>
      <c r="AV516" s="12" t="s">
        <v>81</v>
      </c>
      <c r="AW516" s="12" t="s">
        <v>30</v>
      </c>
      <c r="AX516" s="12" t="s">
        <v>73</v>
      </c>
      <c r="AY516" s="151" t="s">
        <v>162</v>
      </c>
    </row>
    <row r="517" spans="2:65" s="13" customFormat="1">
      <c r="B517" s="156"/>
      <c r="D517" s="144" t="s">
        <v>176</v>
      </c>
      <c r="E517" s="157" t="s">
        <v>1</v>
      </c>
      <c r="F517" s="158" t="s">
        <v>616</v>
      </c>
      <c r="H517" s="159">
        <v>40</v>
      </c>
      <c r="I517" s="160"/>
      <c r="L517" s="156"/>
      <c r="M517" s="161"/>
      <c r="T517" s="162"/>
      <c r="AT517" s="157" t="s">
        <v>176</v>
      </c>
      <c r="AU517" s="157" t="s">
        <v>83</v>
      </c>
      <c r="AV517" s="13" t="s">
        <v>83</v>
      </c>
      <c r="AW517" s="13" t="s">
        <v>30</v>
      </c>
      <c r="AX517" s="13" t="s">
        <v>73</v>
      </c>
      <c r="AY517" s="157" t="s">
        <v>162</v>
      </c>
    </row>
    <row r="518" spans="2:65" s="14" customFormat="1">
      <c r="B518" s="163"/>
      <c r="D518" s="144" t="s">
        <v>176</v>
      </c>
      <c r="E518" s="164" t="s">
        <v>1</v>
      </c>
      <c r="F518" s="165" t="s">
        <v>179</v>
      </c>
      <c r="H518" s="166">
        <v>40</v>
      </c>
      <c r="I518" s="167"/>
      <c r="L518" s="163"/>
      <c r="M518" s="168"/>
      <c r="T518" s="169"/>
      <c r="AT518" s="164" t="s">
        <v>176</v>
      </c>
      <c r="AU518" s="164" t="s">
        <v>83</v>
      </c>
      <c r="AV518" s="14" t="s">
        <v>170</v>
      </c>
      <c r="AW518" s="14" t="s">
        <v>30</v>
      </c>
      <c r="AX518" s="14" t="s">
        <v>81</v>
      </c>
      <c r="AY518" s="164" t="s">
        <v>162</v>
      </c>
    </row>
    <row r="519" spans="2:65" s="1" customFormat="1" ht="21.75" customHeight="1">
      <c r="B519" s="31"/>
      <c r="C519" s="131" t="s">
        <v>617</v>
      </c>
      <c r="D519" s="131" t="s">
        <v>165</v>
      </c>
      <c r="E519" s="132" t="s">
        <v>618</v>
      </c>
      <c r="F519" s="133" t="s">
        <v>619</v>
      </c>
      <c r="G519" s="134" t="s">
        <v>190</v>
      </c>
      <c r="H519" s="135">
        <v>40</v>
      </c>
      <c r="I519" s="136"/>
      <c r="J519" s="137">
        <f>ROUND(I519*H519,2)</f>
        <v>0</v>
      </c>
      <c r="K519" s="133" t="s">
        <v>169</v>
      </c>
      <c r="L519" s="31"/>
      <c r="M519" s="138" t="s">
        <v>1</v>
      </c>
      <c r="N519" s="139" t="s">
        <v>38</v>
      </c>
      <c r="P519" s="140">
        <f>O519*H519</f>
        <v>0</v>
      </c>
      <c r="Q519" s="140">
        <v>2.0000000000000001E-4</v>
      </c>
      <c r="R519" s="140">
        <f>Q519*H519</f>
        <v>8.0000000000000002E-3</v>
      </c>
      <c r="S519" s="140">
        <v>0</v>
      </c>
      <c r="T519" s="141">
        <f>S519*H519</f>
        <v>0</v>
      </c>
      <c r="AR519" s="142" t="s">
        <v>170</v>
      </c>
      <c r="AT519" s="142" t="s">
        <v>165</v>
      </c>
      <c r="AU519" s="142" t="s">
        <v>83</v>
      </c>
      <c r="AY519" s="16" t="s">
        <v>162</v>
      </c>
      <c r="BE519" s="143">
        <f>IF(N519="základní",J519,0)</f>
        <v>0</v>
      </c>
      <c r="BF519" s="143">
        <f>IF(N519="snížená",J519,0)</f>
        <v>0</v>
      </c>
      <c r="BG519" s="143">
        <f>IF(N519="zákl. přenesená",J519,0)</f>
        <v>0</v>
      </c>
      <c r="BH519" s="143">
        <f>IF(N519="sníž. přenesená",J519,0)</f>
        <v>0</v>
      </c>
      <c r="BI519" s="143">
        <f>IF(N519="nulová",J519,0)</f>
        <v>0</v>
      </c>
      <c r="BJ519" s="16" t="s">
        <v>81</v>
      </c>
      <c r="BK519" s="143">
        <f>ROUND(I519*H519,2)</f>
        <v>0</v>
      </c>
      <c r="BL519" s="16" t="s">
        <v>170</v>
      </c>
      <c r="BM519" s="142" t="s">
        <v>620</v>
      </c>
    </row>
    <row r="520" spans="2:65" s="1" customFormat="1" ht="19.5">
      <c r="B520" s="31"/>
      <c r="D520" s="144" t="s">
        <v>172</v>
      </c>
      <c r="F520" s="145" t="s">
        <v>621</v>
      </c>
      <c r="I520" s="146"/>
      <c r="L520" s="31"/>
      <c r="M520" s="147"/>
      <c r="T520" s="55"/>
      <c r="AT520" s="16" t="s">
        <v>172</v>
      </c>
      <c r="AU520" s="16" t="s">
        <v>83</v>
      </c>
    </row>
    <row r="521" spans="2:65" s="1" customFormat="1">
      <c r="B521" s="31"/>
      <c r="D521" s="148" t="s">
        <v>174</v>
      </c>
      <c r="F521" s="149" t="s">
        <v>622</v>
      </c>
      <c r="I521" s="146"/>
      <c r="L521" s="31"/>
      <c r="M521" s="147"/>
      <c r="T521" s="55"/>
      <c r="AT521" s="16" t="s">
        <v>174</v>
      </c>
      <c r="AU521" s="16" t="s">
        <v>83</v>
      </c>
    </row>
    <row r="522" spans="2:65" s="1" customFormat="1" ht="24.2" customHeight="1">
      <c r="B522" s="31"/>
      <c r="C522" s="131" t="s">
        <v>623</v>
      </c>
      <c r="D522" s="131" t="s">
        <v>165</v>
      </c>
      <c r="E522" s="132" t="s">
        <v>624</v>
      </c>
      <c r="F522" s="133" t="s">
        <v>625</v>
      </c>
      <c r="G522" s="134" t="s">
        <v>182</v>
      </c>
      <c r="H522" s="135">
        <v>58.332999999999998</v>
      </c>
      <c r="I522" s="136"/>
      <c r="J522" s="137">
        <f>ROUND(I522*H522,2)</f>
        <v>0</v>
      </c>
      <c r="K522" s="133" t="s">
        <v>169</v>
      </c>
      <c r="L522" s="31"/>
      <c r="M522" s="138" t="s">
        <v>1</v>
      </c>
      <c r="N522" s="139" t="s">
        <v>38</v>
      </c>
      <c r="P522" s="140">
        <f>O522*H522</f>
        <v>0</v>
      </c>
      <c r="Q522" s="140">
        <v>0</v>
      </c>
      <c r="R522" s="140">
        <f>Q522*H522</f>
        <v>0</v>
      </c>
      <c r="S522" s="140">
        <v>0.26100000000000001</v>
      </c>
      <c r="T522" s="141">
        <f>S522*H522</f>
        <v>15.224913000000001</v>
      </c>
      <c r="AR522" s="142" t="s">
        <v>170</v>
      </c>
      <c r="AT522" s="142" t="s">
        <v>165</v>
      </c>
      <c r="AU522" s="142" t="s">
        <v>83</v>
      </c>
      <c r="AY522" s="16" t="s">
        <v>162</v>
      </c>
      <c r="BE522" s="143">
        <f>IF(N522="základní",J522,0)</f>
        <v>0</v>
      </c>
      <c r="BF522" s="143">
        <f>IF(N522="snížená",J522,0)</f>
        <v>0</v>
      </c>
      <c r="BG522" s="143">
        <f>IF(N522="zákl. přenesená",J522,0)</f>
        <v>0</v>
      </c>
      <c r="BH522" s="143">
        <f>IF(N522="sníž. přenesená",J522,0)</f>
        <v>0</v>
      </c>
      <c r="BI522" s="143">
        <f>IF(N522="nulová",J522,0)</f>
        <v>0</v>
      </c>
      <c r="BJ522" s="16" t="s">
        <v>81</v>
      </c>
      <c r="BK522" s="143">
        <f>ROUND(I522*H522,2)</f>
        <v>0</v>
      </c>
      <c r="BL522" s="16" t="s">
        <v>170</v>
      </c>
      <c r="BM522" s="142" t="s">
        <v>626</v>
      </c>
    </row>
    <row r="523" spans="2:65" s="1" customFormat="1" ht="19.5">
      <c r="B523" s="31"/>
      <c r="D523" s="144" t="s">
        <v>172</v>
      </c>
      <c r="F523" s="145" t="s">
        <v>627</v>
      </c>
      <c r="I523" s="146"/>
      <c r="L523" s="31"/>
      <c r="M523" s="147"/>
      <c r="T523" s="55"/>
      <c r="AT523" s="16" t="s">
        <v>172</v>
      </c>
      <c r="AU523" s="16" t="s">
        <v>83</v>
      </c>
    </row>
    <row r="524" spans="2:65" s="1" customFormat="1">
      <c r="B524" s="31"/>
      <c r="D524" s="148" t="s">
        <v>174</v>
      </c>
      <c r="F524" s="149" t="s">
        <v>628</v>
      </c>
      <c r="I524" s="146"/>
      <c r="L524" s="31"/>
      <c r="M524" s="147"/>
      <c r="T524" s="55"/>
      <c r="AT524" s="16" t="s">
        <v>174</v>
      </c>
      <c r="AU524" s="16" t="s">
        <v>83</v>
      </c>
    </row>
    <row r="525" spans="2:65" s="12" customFormat="1">
      <c r="B525" s="150"/>
      <c r="D525" s="144" t="s">
        <v>176</v>
      </c>
      <c r="E525" s="151" t="s">
        <v>1</v>
      </c>
      <c r="F525" s="152" t="s">
        <v>629</v>
      </c>
      <c r="H525" s="151" t="s">
        <v>1</v>
      </c>
      <c r="I525" s="153"/>
      <c r="L525" s="150"/>
      <c r="M525" s="154"/>
      <c r="T525" s="155"/>
      <c r="AT525" s="151" t="s">
        <v>176</v>
      </c>
      <c r="AU525" s="151" t="s">
        <v>83</v>
      </c>
      <c r="AV525" s="12" t="s">
        <v>81</v>
      </c>
      <c r="AW525" s="12" t="s">
        <v>30</v>
      </c>
      <c r="AX525" s="12" t="s">
        <v>73</v>
      </c>
      <c r="AY525" s="151" t="s">
        <v>162</v>
      </c>
    </row>
    <row r="526" spans="2:65" s="13" customFormat="1">
      <c r="B526" s="156"/>
      <c r="D526" s="144" t="s">
        <v>176</v>
      </c>
      <c r="E526" s="157" t="s">
        <v>1</v>
      </c>
      <c r="F526" s="158" t="s">
        <v>630</v>
      </c>
      <c r="H526" s="159">
        <v>3.2549999999999999</v>
      </c>
      <c r="I526" s="160"/>
      <c r="L526" s="156"/>
      <c r="M526" s="161"/>
      <c r="T526" s="162"/>
      <c r="AT526" s="157" t="s">
        <v>176</v>
      </c>
      <c r="AU526" s="157" t="s">
        <v>83</v>
      </c>
      <c r="AV526" s="13" t="s">
        <v>83</v>
      </c>
      <c r="AW526" s="13" t="s">
        <v>30</v>
      </c>
      <c r="AX526" s="13" t="s">
        <v>73</v>
      </c>
      <c r="AY526" s="157" t="s">
        <v>162</v>
      </c>
    </row>
    <row r="527" spans="2:65" s="12" customFormat="1">
      <c r="B527" s="150"/>
      <c r="D527" s="144" t="s">
        <v>176</v>
      </c>
      <c r="E527" s="151" t="s">
        <v>1</v>
      </c>
      <c r="F527" s="152" t="s">
        <v>631</v>
      </c>
      <c r="H527" s="151" t="s">
        <v>1</v>
      </c>
      <c r="I527" s="153"/>
      <c r="L527" s="150"/>
      <c r="M527" s="154"/>
      <c r="T527" s="155"/>
      <c r="AT527" s="151" t="s">
        <v>176</v>
      </c>
      <c r="AU527" s="151" t="s">
        <v>83</v>
      </c>
      <c r="AV527" s="12" t="s">
        <v>81</v>
      </c>
      <c r="AW527" s="12" t="s">
        <v>30</v>
      </c>
      <c r="AX527" s="12" t="s">
        <v>73</v>
      </c>
      <c r="AY527" s="151" t="s">
        <v>162</v>
      </c>
    </row>
    <row r="528" spans="2:65" s="13" customFormat="1">
      <c r="B528" s="156"/>
      <c r="D528" s="144" t="s">
        <v>176</v>
      </c>
      <c r="E528" s="157" t="s">
        <v>1</v>
      </c>
      <c r="F528" s="158" t="s">
        <v>632</v>
      </c>
      <c r="H528" s="159">
        <v>16.698</v>
      </c>
      <c r="I528" s="160"/>
      <c r="L528" s="156"/>
      <c r="M528" s="161"/>
      <c r="T528" s="162"/>
      <c r="AT528" s="157" t="s">
        <v>176</v>
      </c>
      <c r="AU528" s="157" t="s">
        <v>83</v>
      </c>
      <c r="AV528" s="13" t="s">
        <v>83</v>
      </c>
      <c r="AW528" s="13" t="s">
        <v>30</v>
      </c>
      <c r="AX528" s="13" t="s">
        <v>73</v>
      </c>
      <c r="AY528" s="157" t="s">
        <v>162</v>
      </c>
    </row>
    <row r="529" spans="2:65" s="13" customFormat="1">
      <c r="B529" s="156"/>
      <c r="D529" s="144" t="s">
        <v>176</v>
      </c>
      <c r="E529" s="157" t="s">
        <v>1</v>
      </c>
      <c r="F529" s="158" t="s">
        <v>633</v>
      </c>
      <c r="H529" s="159">
        <v>11.401999999999999</v>
      </c>
      <c r="I529" s="160"/>
      <c r="L529" s="156"/>
      <c r="M529" s="161"/>
      <c r="T529" s="162"/>
      <c r="AT529" s="157" t="s">
        <v>176</v>
      </c>
      <c r="AU529" s="157" t="s">
        <v>83</v>
      </c>
      <c r="AV529" s="13" t="s">
        <v>83</v>
      </c>
      <c r="AW529" s="13" t="s">
        <v>30</v>
      </c>
      <c r="AX529" s="13" t="s">
        <v>73</v>
      </c>
      <c r="AY529" s="157" t="s">
        <v>162</v>
      </c>
    </row>
    <row r="530" spans="2:65" s="13" customFormat="1">
      <c r="B530" s="156"/>
      <c r="D530" s="144" t="s">
        <v>176</v>
      </c>
      <c r="E530" s="157" t="s">
        <v>1</v>
      </c>
      <c r="F530" s="158" t="s">
        <v>634</v>
      </c>
      <c r="H530" s="159">
        <v>18.149999999999999</v>
      </c>
      <c r="I530" s="160"/>
      <c r="L530" s="156"/>
      <c r="M530" s="161"/>
      <c r="T530" s="162"/>
      <c r="AT530" s="157" t="s">
        <v>176</v>
      </c>
      <c r="AU530" s="157" t="s">
        <v>83</v>
      </c>
      <c r="AV530" s="13" t="s">
        <v>83</v>
      </c>
      <c r="AW530" s="13" t="s">
        <v>30</v>
      </c>
      <c r="AX530" s="13" t="s">
        <v>73</v>
      </c>
      <c r="AY530" s="157" t="s">
        <v>162</v>
      </c>
    </row>
    <row r="531" spans="2:65" s="13" customFormat="1">
      <c r="B531" s="156"/>
      <c r="D531" s="144" t="s">
        <v>176</v>
      </c>
      <c r="E531" s="157" t="s">
        <v>1</v>
      </c>
      <c r="F531" s="158" t="s">
        <v>635</v>
      </c>
      <c r="H531" s="159">
        <v>4.29</v>
      </c>
      <c r="I531" s="160"/>
      <c r="L531" s="156"/>
      <c r="M531" s="161"/>
      <c r="T531" s="162"/>
      <c r="AT531" s="157" t="s">
        <v>176</v>
      </c>
      <c r="AU531" s="157" t="s">
        <v>83</v>
      </c>
      <c r="AV531" s="13" t="s">
        <v>83</v>
      </c>
      <c r="AW531" s="13" t="s">
        <v>30</v>
      </c>
      <c r="AX531" s="13" t="s">
        <v>73</v>
      </c>
      <c r="AY531" s="157" t="s">
        <v>162</v>
      </c>
    </row>
    <row r="532" spans="2:65" s="13" customFormat="1">
      <c r="B532" s="156"/>
      <c r="D532" s="144" t="s">
        <v>176</v>
      </c>
      <c r="E532" s="157" t="s">
        <v>1</v>
      </c>
      <c r="F532" s="158" t="s">
        <v>636</v>
      </c>
      <c r="H532" s="159">
        <v>4.5380000000000003</v>
      </c>
      <c r="I532" s="160"/>
      <c r="L532" s="156"/>
      <c r="M532" s="161"/>
      <c r="T532" s="162"/>
      <c r="AT532" s="157" t="s">
        <v>176</v>
      </c>
      <c r="AU532" s="157" t="s">
        <v>83</v>
      </c>
      <c r="AV532" s="13" t="s">
        <v>83</v>
      </c>
      <c r="AW532" s="13" t="s">
        <v>30</v>
      </c>
      <c r="AX532" s="13" t="s">
        <v>73</v>
      </c>
      <c r="AY532" s="157" t="s">
        <v>162</v>
      </c>
    </row>
    <row r="533" spans="2:65" s="14" customFormat="1">
      <c r="B533" s="163"/>
      <c r="D533" s="144" t="s">
        <v>176</v>
      </c>
      <c r="E533" s="164" t="s">
        <v>1</v>
      </c>
      <c r="F533" s="165" t="s">
        <v>179</v>
      </c>
      <c r="H533" s="166">
        <v>58.332999999999998</v>
      </c>
      <c r="I533" s="167"/>
      <c r="L533" s="163"/>
      <c r="M533" s="168"/>
      <c r="T533" s="169"/>
      <c r="AT533" s="164" t="s">
        <v>176</v>
      </c>
      <c r="AU533" s="164" t="s">
        <v>83</v>
      </c>
      <c r="AV533" s="14" t="s">
        <v>170</v>
      </c>
      <c r="AW533" s="14" t="s">
        <v>30</v>
      </c>
      <c r="AX533" s="14" t="s">
        <v>81</v>
      </c>
      <c r="AY533" s="164" t="s">
        <v>162</v>
      </c>
    </row>
    <row r="534" spans="2:65" s="1" customFormat="1" ht="24.2" customHeight="1">
      <c r="B534" s="31"/>
      <c r="C534" s="131" t="s">
        <v>637</v>
      </c>
      <c r="D534" s="131" t="s">
        <v>165</v>
      </c>
      <c r="E534" s="132" t="s">
        <v>638</v>
      </c>
      <c r="F534" s="133" t="s">
        <v>639</v>
      </c>
      <c r="G534" s="134" t="s">
        <v>168</v>
      </c>
      <c r="H534" s="135">
        <v>7.7830000000000004</v>
      </c>
      <c r="I534" s="136"/>
      <c r="J534" s="137">
        <f>ROUND(I534*H534,2)</f>
        <v>0</v>
      </c>
      <c r="K534" s="133" t="s">
        <v>169</v>
      </c>
      <c r="L534" s="31"/>
      <c r="M534" s="138" t="s">
        <v>1</v>
      </c>
      <c r="N534" s="139" t="s">
        <v>38</v>
      </c>
      <c r="P534" s="140">
        <f>O534*H534</f>
        <v>0</v>
      </c>
      <c r="Q534" s="140">
        <v>0</v>
      </c>
      <c r="R534" s="140">
        <f>Q534*H534</f>
        <v>0</v>
      </c>
      <c r="S534" s="140">
        <v>1.8</v>
      </c>
      <c r="T534" s="141">
        <f>S534*H534</f>
        <v>14.009400000000001</v>
      </c>
      <c r="AR534" s="142" t="s">
        <v>170</v>
      </c>
      <c r="AT534" s="142" t="s">
        <v>165</v>
      </c>
      <c r="AU534" s="142" t="s">
        <v>83</v>
      </c>
      <c r="AY534" s="16" t="s">
        <v>162</v>
      </c>
      <c r="BE534" s="143">
        <f>IF(N534="základní",J534,0)</f>
        <v>0</v>
      </c>
      <c r="BF534" s="143">
        <f>IF(N534="snížená",J534,0)</f>
        <v>0</v>
      </c>
      <c r="BG534" s="143">
        <f>IF(N534="zákl. přenesená",J534,0)</f>
        <v>0</v>
      </c>
      <c r="BH534" s="143">
        <f>IF(N534="sníž. přenesená",J534,0)</f>
        <v>0</v>
      </c>
      <c r="BI534" s="143">
        <f>IF(N534="nulová",J534,0)</f>
        <v>0</v>
      </c>
      <c r="BJ534" s="16" t="s">
        <v>81</v>
      </c>
      <c r="BK534" s="143">
        <f>ROUND(I534*H534,2)</f>
        <v>0</v>
      </c>
      <c r="BL534" s="16" t="s">
        <v>170</v>
      </c>
      <c r="BM534" s="142" t="s">
        <v>640</v>
      </c>
    </row>
    <row r="535" spans="2:65" s="1" customFormat="1" ht="29.25">
      <c r="B535" s="31"/>
      <c r="D535" s="144" t="s">
        <v>172</v>
      </c>
      <c r="F535" s="145" t="s">
        <v>641</v>
      </c>
      <c r="I535" s="146"/>
      <c r="L535" s="31"/>
      <c r="M535" s="147"/>
      <c r="T535" s="55"/>
      <c r="AT535" s="16" t="s">
        <v>172</v>
      </c>
      <c r="AU535" s="16" t="s">
        <v>83</v>
      </c>
    </row>
    <row r="536" spans="2:65" s="1" customFormat="1">
      <c r="B536" s="31"/>
      <c r="D536" s="148" t="s">
        <v>174</v>
      </c>
      <c r="F536" s="149" t="s">
        <v>642</v>
      </c>
      <c r="I536" s="146"/>
      <c r="L536" s="31"/>
      <c r="M536" s="147"/>
      <c r="T536" s="55"/>
      <c r="AT536" s="16" t="s">
        <v>174</v>
      </c>
      <c r="AU536" s="16" t="s">
        <v>83</v>
      </c>
    </row>
    <row r="537" spans="2:65" s="12" customFormat="1">
      <c r="B537" s="150"/>
      <c r="D537" s="144" t="s">
        <v>176</v>
      </c>
      <c r="E537" s="151" t="s">
        <v>1</v>
      </c>
      <c r="F537" s="152" t="s">
        <v>643</v>
      </c>
      <c r="H537" s="151" t="s">
        <v>1</v>
      </c>
      <c r="I537" s="153"/>
      <c r="L537" s="150"/>
      <c r="M537" s="154"/>
      <c r="T537" s="155"/>
      <c r="AT537" s="151" t="s">
        <v>176</v>
      </c>
      <c r="AU537" s="151" t="s">
        <v>83</v>
      </c>
      <c r="AV537" s="12" t="s">
        <v>81</v>
      </c>
      <c r="AW537" s="12" t="s">
        <v>30</v>
      </c>
      <c r="AX537" s="12" t="s">
        <v>73</v>
      </c>
      <c r="AY537" s="151" t="s">
        <v>162</v>
      </c>
    </row>
    <row r="538" spans="2:65" s="13" customFormat="1">
      <c r="B538" s="156"/>
      <c r="D538" s="144" t="s">
        <v>176</v>
      </c>
      <c r="E538" s="157" t="s">
        <v>1</v>
      </c>
      <c r="F538" s="158" t="s">
        <v>644</v>
      </c>
      <c r="H538" s="159">
        <v>4.9020000000000001</v>
      </c>
      <c r="I538" s="160"/>
      <c r="L538" s="156"/>
      <c r="M538" s="161"/>
      <c r="T538" s="162"/>
      <c r="AT538" s="157" t="s">
        <v>176</v>
      </c>
      <c r="AU538" s="157" t="s">
        <v>83</v>
      </c>
      <c r="AV538" s="13" t="s">
        <v>83</v>
      </c>
      <c r="AW538" s="13" t="s">
        <v>30</v>
      </c>
      <c r="AX538" s="13" t="s">
        <v>73</v>
      </c>
      <c r="AY538" s="157" t="s">
        <v>162</v>
      </c>
    </row>
    <row r="539" spans="2:65" s="12" customFormat="1">
      <c r="B539" s="150"/>
      <c r="D539" s="144" t="s">
        <v>176</v>
      </c>
      <c r="E539" s="151" t="s">
        <v>1</v>
      </c>
      <c r="F539" s="152" t="s">
        <v>645</v>
      </c>
      <c r="H539" s="151" t="s">
        <v>1</v>
      </c>
      <c r="I539" s="153"/>
      <c r="L539" s="150"/>
      <c r="M539" s="154"/>
      <c r="T539" s="155"/>
      <c r="AT539" s="151" t="s">
        <v>176</v>
      </c>
      <c r="AU539" s="151" t="s">
        <v>83</v>
      </c>
      <c r="AV539" s="12" t="s">
        <v>81</v>
      </c>
      <c r="AW539" s="12" t="s">
        <v>30</v>
      </c>
      <c r="AX539" s="12" t="s">
        <v>73</v>
      </c>
      <c r="AY539" s="151" t="s">
        <v>162</v>
      </c>
    </row>
    <row r="540" spans="2:65" s="13" customFormat="1">
      <c r="B540" s="156"/>
      <c r="D540" s="144" t="s">
        <v>176</v>
      </c>
      <c r="E540" s="157" t="s">
        <v>1</v>
      </c>
      <c r="F540" s="158" t="s">
        <v>646</v>
      </c>
      <c r="H540" s="159">
        <v>2.8809999999999998</v>
      </c>
      <c r="I540" s="160"/>
      <c r="L540" s="156"/>
      <c r="M540" s="161"/>
      <c r="T540" s="162"/>
      <c r="AT540" s="157" t="s">
        <v>176</v>
      </c>
      <c r="AU540" s="157" t="s">
        <v>83</v>
      </c>
      <c r="AV540" s="13" t="s">
        <v>83</v>
      </c>
      <c r="AW540" s="13" t="s">
        <v>30</v>
      </c>
      <c r="AX540" s="13" t="s">
        <v>73</v>
      </c>
      <c r="AY540" s="157" t="s">
        <v>162</v>
      </c>
    </row>
    <row r="541" spans="2:65" s="14" customFormat="1">
      <c r="B541" s="163"/>
      <c r="D541" s="144" t="s">
        <v>176</v>
      </c>
      <c r="E541" s="164" t="s">
        <v>1</v>
      </c>
      <c r="F541" s="165" t="s">
        <v>179</v>
      </c>
      <c r="H541" s="166">
        <v>7.7829999999999995</v>
      </c>
      <c r="I541" s="167"/>
      <c r="L541" s="163"/>
      <c r="M541" s="168"/>
      <c r="T541" s="169"/>
      <c r="AT541" s="164" t="s">
        <v>176</v>
      </c>
      <c r="AU541" s="164" t="s">
        <v>83</v>
      </c>
      <c r="AV541" s="14" t="s">
        <v>170</v>
      </c>
      <c r="AW541" s="14" t="s">
        <v>30</v>
      </c>
      <c r="AX541" s="14" t="s">
        <v>81</v>
      </c>
      <c r="AY541" s="164" t="s">
        <v>162</v>
      </c>
    </row>
    <row r="542" spans="2:65" s="1" customFormat="1" ht="33" customHeight="1">
      <c r="B542" s="31"/>
      <c r="C542" s="131" t="s">
        <v>647</v>
      </c>
      <c r="D542" s="131" t="s">
        <v>165</v>
      </c>
      <c r="E542" s="132" t="s">
        <v>648</v>
      </c>
      <c r="F542" s="133" t="s">
        <v>649</v>
      </c>
      <c r="G542" s="134" t="s">
        <v>168</v>
      </c>
      <c r="H542" s="135">
        <v>5.7039999999999997</v>
      </c>
      <c r="I542" s="136"/>
      <c r="J542" s="137">
        <f>ROUND(I542*H542,2)</f>
        <v>0</v>
      </c>
      <c r="K542" s="133" t="s">
        <v>169</v>
      </c>
      <c r="L542" s="31"/>
      <c r="M542" s="138" t="s">
        <v>1</v>
      </c>
      <c r="N542" s="139" t="s">
        <v>38</v>
      </c>
      <c r="P542" s="140">
        <f>O542*H542</f>
        <v>0</v>
      </c>
      <c r="Q542" s="140">
        <v>0</v>
      </c>
      <c r="R542" s="140">
        <f>Q542*H542</f>
        <v>0</v>
      </c>
      <c r="S542" s="140">
        <v>1.671</v>
      </c>
      <c r="T542" s="141">
        <f>S542*H542</f>
        <v>9.5313839999999992</v>
      </c>
      <c r="AR542" s="142" t="s">
        <v>170</v>
      </c>
      <c r="AT542" s="142" t="s">
        <v>165</v>
      </c>
      <c r="AU542" s="142" t="s">
        <v>83</v>
      </c>
      <c r="AY542" s="16" t="s">
        <v>162</v>
      </c>
      <c r="BE542" s="143">
        <f>IF(N542="základní",J542,0)</f>
        <v>0</v>
      </c>
      <c r="BF542" s="143">
        <f>IF(N542="snížená",J542,0)</f>
        <v>0</v>
      </c>
      <c r="BG542" s="143">
        <f>IF(N542="zákl. přenesená",J542,0)</f>
        <v>0</v>
      </c>
      <c r="BH542" s="143">
        <f>IF(N542="sníž. přenesená",J542,0)</f>
        <v>0</v>
      </c>
      <c r="BI542" s="143">
        <f>IF(N542="nulová",J542,0)</f>
        <v>0</v>
      </c>
      <c r="BJ542" s="16" t="s">
        <v>81</v>
      </c>
      <c r="BK542" s="143">
        <f>ROUND(I542*H542,2)</f>
        <v>0</v>
      </c>
      <c r="BL542" s="16" t="s">
        <v>170</v>
      </c>
      <c r="BM542" s="142" t="s">
        <v>650</v>
      </c>
    </row>
    <row r="543" spans="2:65" s="1" customFormat="1" ht="19.5">
      <c r="B543" s="31"/>
      <c r="D543" s="144" t="s">
        <v>172</v>
      </c>
      <c r="F543" s="145" t="s">
        <v>651</v>
      </c>
      <c r="I543" s="146"/>
      <c r="L543" s="31"/>
      <c r="M543" s="147"/>
      <c r="T543" s="55"/>
      <c r="AT543" s="16" t="s">
        <v>172</v>
      </c>
      <c r="AU543" s="16" t="s">
        <v>83</v>
      </c>
    </row>
    <row r="544" spans="2:65" s="1" customFormat="1">
      <c r="B544" s="31"/>
      <c r="D544" s="148" t="s">
        <v>174</v>
      </c>
      <c r="F544" s="149" t="s">
        <v>652</v>
      </c>
      <c r="I544" s="146"/>
      <c r="L544" s="31"/>
      <c r="M544" s="147"/>
      <c r="T544" s="55"/>
      <c r="AT544" s="16" t="s">
        <v>174</v>
      </c>
      <c r="AU544" s="16" t="s">
        <v>83</v>
      </c>
    </row>
    <row r="545" spans="2:65" s="12" customFormat="1">
      <c r="B545" s="150"/>
      <c r="D545" s="144" t="s">
        <v>176</v>
      </c>
      <c r="E545" s="151" t="s">
        <v>1</v>
      </c>
      <c r="F545" s="152" t="s">
        <v>653</v>
      </c>
      <c r="H545" s="151" t="s">
        <v>1</v>
      </c>
      <c r="I545" s="153"/>
      <c r="L545" s="150"/>
      <c r="M545" s="154"/>
      <c r="T545" s="155"/>
      <c r="AT545" s="151" t="s">
        <v>176</v>
      </c>
      <c r="AU545" s="151" t="s">
        <v>83</v>
      </c>
      <c r="AV545" s="12" t="s">
        <v>81</v>
      </c>
      <c r="AW545" s="12" t="s">
        <v>30</v>
      </c>
      <c r="AX545" s="12" t="s">
        <v>73</v>
      </c>
      <c r="AY545" s="151" t="s">
        <v>162</v>
      </c>
    </row>
    <row r="546" spans="2:65" s="13" customFormat="1">
      <c r="B546" s="156"/>
      <c r="D546" s="144" t="s">
        <v>176</v>
      </c>
      <c r="E546" s="157" t="s">
        <v>1</v>
      </c>
      <c r="F546" s="158" t="s">
        <v>654</v>
      </c>
      <c r="H546" s="159">
        <v>2.194</v>
      </c>
      <c r="I546" s="160"/>
      <c r="L546" s="156"/>
      <c r="M546" s="161"/>
      <c r="T546" s="162"/>
      <c r="AT546" s="157" t="s">
        <v>176</v>
      </c>
      <c r="AU546" s="157" t="s">
        <v>83</v>
      </c>
      <c r="AV546" s="13" t="s">
        <v>83</v>
      </c>
      <c r="AW546" s="13" t="s">
        <v>30</v>
      </c>
      <c r="AX546" s="13" t="s">
        <v>73</v>
      </c>
      <c r="AY546" s="157" t="s">
        <v>162</v>
      </c>
    </row>
    <row r="547" spans="2:65" s="13" customFormat="1">
      <c r="B547" s="156"/>
      <c r="D547" s="144" t="s">
        <v>176</v>
      </c>
      <c r="E547" s="157" t="s">
        <v>1</v>
      </c>
      <c r="F547" s="158" t="s">
        <v>655</v>
      </c>
      <c r="H547" s="159">
        <v>0.81</v>
      </c>
      <c r="I547" s="160"/>
      <c r="L547" s="156"/>
      <c r="M547" s="161"/>
      <c r="T547" s="162"/>
      <c r="AT547" s="157" t="s">
        <v>176</v>
      </c>
      <c r="AU547" s="157" t="s">
        <v>83</v>
      </c>
      <c r="AV547" s="13" t="s">
        <v>83</v>
      </c>
      <c r="AW547" s="13" t="s">
        <v>30</v>
      </c>
      <c r="AX547" s="13" t="s">
        <v>73</v>
      </c>
      <c r="AY547" s="157" t="s">
        <v>162</v>
      </c>
    </row>
    <row r="548" spans="2:65" s="13" customFormat="1">
      <c r="B548" s="156"/>
      <c r="D548" s="144" t="s">
        <v>176</v>
      </c>
      <c r="E548" s="157" t="s">
        <v>1</v>
      </c>
      <c r="F548" s="158" t="s">
        <v>656</v>
      </c>
      <c r="H548" s="159">
        <v>2.7</v>
      </c>
      <c r="I548" s="160"/>
      <c r="L548" s="156"/>
      <c r="M548" s="161"/>
      <c r="T548" s="162"/>
      <c r="AT548" s="157" t="s">
        <v>176</v>
      </c>
      <c r="AU548" s="157" t="s">
        <v>83</v>
      </c>
      <c r="AV548" s="13" t="s">
        <v>83</v>
      </c>
      <c r="AW548" s="13" t="s">
        <v>30</v>
      </c>
      <c r="AX548" s="13" t="s">
        <v>73</v>
      </c>
      <c r="AY548" s="157" t="s">
        <v>162</v>
      </c>
    </row>
    <row r="549" spans="2:65" s="14" customFormat="1">
      <c r="B549" s="163"/>
      <c r="D549" s="144" t="s">
        <v>176</v>
      </c>
      <c r="E549" s="164" t="s">
        <v>1</v>
      </c>
      <c r="F549" s="165" t="s">
        <v>179</v>
      </c>
      <c r="H549" s="166">
        <v>5.7040000000000006</v>
      </c>
      <c r="I549" s="167"/>
      <c r="L549" s="163"/>
      <c r="M549" s="168"/>
      <c r="T549" s="169"/>
      <c r="AT549" s="164" t="s">
        <v>176</v>
      </c>
      <c r="AU549" s="164" t="s">
        <v>83</v>
      </c>
      <c r="AV549" s="14" t="s">
        <v>170</v>
      </c>
      <c r="AW549" s="14" t="s">
        <v>30</v>
      </c>
      <c r="AX549" s="14" t="s">
        <v>81</v>
      </c>
      <c r="AY549" s="164" t="s">
        <v>162</v>
      </c>
    </row>
    <row r="550" spans="2:65" s="1" customFormat="1" ht="33" customHeight="1">
      <c r="B550" s="31"/>
      <c r="C550" s="131" t="s">
        <v>657</v>
      </c>
      <c r="D550" s="131" t="s">
        <v>165</v>
      </c>
      <c r="E550" s="132" t="s">
        <v>658</v>
      </c>
      <c r="F550" s="133" t="s">
        <v>659</v>
      </c>
      <c r="G550" s="134" t="s">
        <v>168</v>
      </c>
      <c r="H550" s="135">
        <v>0.61199999999999999</v>
      </c>
      <c r="I550" s="136"/>
      <c r="J550" s="137">
        <f>ROUND(I550*H550,2)</f>
        <v>0</v>
      </c>
      <c r="K550" s="133" t="s">
        <v>169</v>
      </c>
      <c r="L550" s="31"/>
      <c r="M550" s="138" t="s">
        <v>1</v>
      </c>
      <c r="N550" s="139" t="s">
        <v>38</v>
      </c>
      <c r="P550" s="140">
        <f>O550*H550</f>
        <v>0</v>
      </c>
      <c r="Q550" s="140">
        <v>0</v>
      </c>
      <c r="R550" s="140">
        <f>Q550*H550</f>
        <v>0</v>
      </c>
      <c r="S550" s="140">
        <v>2.2000000000000002</v>
      </c>
      <c r="T550" s="141">
        <f>S550*H550</f>
        <v>1.3464</v>
      </c>
      <c r="AR550" s="142" t="s">
        <v>170</v>
      </c>
      <c r="AT550" s="142" t="s">
        <v>165</v>
      </c>
      <c r="AU550" s="142" t="s">
        <v>83</v>
      </c>
      <c r="AY550" s="16" t="s">
        <v>162</v>
      </c>
      <c r="BE550" s="143">
        <f>IF(N550="základní",J550,0)</f>
        <v>0</v>
      </c>
      <c r="BF550" s="143">
        <f>IF(N550="snížená",J550,0)</f>
        <v>0</v>
      </c>
      <c r="BG550" s="143">
        <f>IF(N550="zákl. přenesená",J550,0)</f>
        <v>0</v>
      </c>
      <c r="BH550" s="143">
        <f>IF(N550="sníž. přenesená",J550,0)</f>
        <v>0</v>
      </c>
      <c r="BI550" s="143">
        <f>IF(N550="nulová",J550,0)</f>
        <v>0</v>
      </c>
      <c r="BJ550" s="16" t="s">
        <v>81</v>
      </c>
      <c r="BK550" s="143">
        <f>ROUND(I550*H550,2)</f>
        <v>0</v>
      </c>
      <c r="BL550" s="16" t="s">
        <v>170</v>
      </c>
      <c r="BM550" s="142" t="s">
        <v>660</v>
      </c>
    </row>
    <row r="551" spans="2:65" s="1" customFormat="1" ht="19.5">
      <c r="B551" s="31"/>
      <c r="D551" s="144" t="s">
        <v>172</v>
      </c>
      <c r="F551" s="145" t="s">
        <v>661</v>
      </c>
      <c r="I551" s="146"/>
      <c r="L551" s="31"/>
      <c r="M551" s="147"/>
      <c r="T551" s="55"/>
      <c r="AT551" s="16" t="s">
        <v>172</v>
      </c>
      <c r="AU551" s="16" t="s">
        <v>83</v>
      </c>
    </row>
    <row r="552" spans="2:65" s="1" customFormat="1">
      <c r="B552" s="31"/>
      <c r="D552" s="148" t="s">
        <v>174</v>
      </c>
      <c r="F552" s="149" t="s">
        <v>662</v>
      </c>
      <c r="I552" s="146"/>
      <c r="L552" s="31"/>
      <c r="M552" s="147"/>
      <c r="T552" s="55"/>
      <c r="AT552" s="16" t="s">
        <v>174</v>
      </c>
      <c r="AU552" s="16" t="s">
        <v>83</v>
      </c>
    </row>
    <row r="553" spans="2:65" s="12" customFormat="1">
      <c r="B553" s="150"/>
      <c r="D553" s="144" t="s">
        <v>176</v>
      </c>
      <c r="E553" s="151" t="s">
        <v>1</v>
      </c>
      <c r="F553" s="152" t="s">
        <v>663</v>
      </c>
      <c r="H553" s="151" t="s">
        <v>1</v>
      </c>
      <c r="I553" s="153"/>
      <c r="L553" s="150"/>
      <c r="M553" s="154"/>
      <c r="T553" s="155"/>
      <c r="AT553" s="151" t="s">
        <v>176</v>
      </c>
      <c r="AU553" s="151" t="s">
        <v>83</v>
      </c>
      <c r="AV553" s="12" t="s">
        <v>81</v>
      </c>
      <c r="AW553" s="12" t="s">
        <v>30</v>
      </c>
      <c r="AX553" s="12" t="s">
        <v>73</v>
      </c>
      <c r="AY553" s="151" t="s">
        <v>162</v>
      </c>
    </row>
    <row r="554" spans="2:65" s="13" customFormat="1">
      <c r="B554" s="156"/>
      <c r="D554" s="144" t="s">
        <v>176</v>
      </c>
      <c r="E554" s="157" t="s">
        <v>1</v>
      </c>
      <c r="F554" s="158" t="s">
        <v>664</v>
      </c>
      <c r="H554" s="159">
        <v>0.61199999999999999</v>
      </c>
      <c r="I554" s="160"/>
      <c r="L554" s="156"/>
      <c r="M554" s="161"/>
      <c r="T554" s="162"/>
      <c r="AT554" s="157" t="s">
        <v>176</v>
      </c>
      <c r="AU554" s="157" t="s">
        <v>83</v>
      </c>
      <c r="AV554" s="13" t="s">
        <v>83</v>
      </c>
      <c r="AW554" s="13" t="s">
        <v>30</v>
      </c>
      <c r="AX554" s="13" t="s">
        <v>73</v>
      </c>
      <c r="AY554" s="157" t="s">
        <v>162</v>
      </c>
    </row>
    <row r="555" spans="2:65" s="14" customFormat="1">
      <c r="B555" s="163"/>
      <c r="D555" s="144" t="s">
        <v>176</v>
      </c>
      <c r="E555" s="164" t="s">
        <v>1</v>
      </c>
      <c r="F555" s="165" t="s">
        <v>179</v>
      </c>
      <c r="H555" s="166">
        <v>0.61199999999999999</v>
      </c>
      <c r="I555" s="167"/>
      <c r="L555" s="163"/>
      <c r="M555" s="168"/>
      <c r="T555" s="169"/>
      <c r="AT555" s="164" t="s">
        <v>176</v>
      </c>
      <c r="AU555" s="164" t="s">
        <v>83</v>
      </c>
      <c r="AV555" s="14" t="s">
        <v>170</v>
      </c>
      <c r="AW555" s="14" t="s">
        <v>30</v>
      </c>
      <c r="AX555" s="14" t="s">
        <v>81</v>
      </c>
      <c r="AY555" s="164" t="s">
        <v>162</v>
      </c>
    </row>
    <row r="556" spans="2:65" s="1" customFormat="1" ht="21.75" customHeight="1">
      <c r="B556" s="31"/>
      <c r="C556" s="131" t="s">
        <v>665</v>
      </c>
      <c r="D556" s="131" t="s">
        <v>165</v>
      </c>
      <c r="E556" s="132" t="s">
        <v>666</v>
      </c>
      <c r="F556" s="133" t="s">
        <v>667</v>
      </c>
      <c r="G556" s="134" t="s">
        <v>182</v>
      </c>
      <c r="H556" s="135">
        <v>9.6</v>
      </c>
      <c r="I556" s="136"/>
      <c r="J556" s="137">
        <f>ROUND(I556*H556,2)</f>
        <v>0</v>
      </c>
      <c r="K556" s="133" t="s">
        <v>169</v>
      </c>
      <c r="L556" s="31"/>
      <c r="M556" s="138" t="s">
        <v>1</v>
      </c>
      <c r="N556" s="139" t="s">
        <v>38</v>
      </c>
      <c r="P556" s="140">
        <f>O556*H556</f>
        <v>0</v>
      </c>
      <c r="Q556" s="140">
        <v>0</v>
      </c>
      <c r="R556" s="140">
        <f>Q556*H556</f>
        <v>0</v>
      </c>
      <c r="S556" s="140">
        <v>7.5999999999999998E-2</v>
      </c>
      <c r="T556" s="141">
        <f>S556*H556</f>
        <v>0.72959999999999992</v>
      </c>
      <c r="AR556" s="142" t="s">
        <v>170</v>
      </c>
      <c r="AT556" s="142" t="s">
        <v>165</v>
      </c>
      <c r="AU556" s="142" t="s">
        <v>83</v>
      </c>
      <c r="AY556" s="16" t="s">
        <v>162</v>
      </c>
      <c r="BE556" s="143">
        <f>IF(N556="základní",J556,0)</f>
        <v>0</v>
      </c>
      <c r="BF556" s="143">
        <f>IF(N556="snížená",J556,0)</f>
        <v>0</v>
      </c>
      <c r="BG556" s="143">
        <f>IF(N556="zákl. přenesená",J556,0)</f>
        <v>0</v>
      </c>
      <c r="BH556" s="143">
        <f>IF(N556="sníž. přenesená",J556,0)</f>
        <v>0</v>
      </c>
      <c r="BI556" s="143">
        <f>IF(N556="nulová",J556,0)</f>
        <v>0</v>
      </c>
      <c r="BJ556" s="16" t="s">
        <v>81</v>
      </c>
      <c r="BK556" s="143">
        <f>ROUND(I556*H556,2)</f>
        <v>0</v>
      </c>
      <c r="BL556" s="16" t="s">
        <v>170</v>
      </c>
      <c r="BM556" s="142" t="s">
        <v>668</v>
      </c>
    </row>
    <row r="557" spans="2:65" s="1" customFormat="1" ht="19.5">
      <c r="B557" s="31"/>
      <c r="D557" s="144" t="s">
        <v>172</v>
      </c>
      <c r="F557" s="145" t="s">
        <v>669</v>
      </c>
      <c r="I557" s="146"/>
      <c r="L557" s="31"/>
      <c r="M557" s="147"/>
      <c r="T557" s="55"/>
      <c r="AT557" s="16" t="s">
        <v>172</v>
      </c>
      <c r="AU557" s="16" t="s">
        <v>83</v>
      </c>
    </row>
    <row r="558" spans="2:65" s="1" customFormat="1">
      <c r="B558" s="31"/>
      <c r="D558" s="148" t="s">
        <v>174</v>
      </c>
      <c r="F558" s="149" t="s">
        <v>670</v>
      </c>
      <c r="I558" s="146"/>
      <c r="L558" s="31"/>
      <c r="M558" s="147"/>
      <c r="T558" s="55"/>
      <c r="AT558" s="16" t="s">
        <v>174</v>
      </c>
      <c r="AU558" s="16" t="s">
        <v>83</v>
      </c>
    </row>
    <row r="559" spans="2:65" s="12" customFormat="1">
      <c r="B559" s="150"/>
      <c r="D559" s="144" t="s">
        <v>176</v>
      </c>
      <c r="E559" s="151" t="s">
        <v>1</v>
      </c>
      <c r="F559" s="152" t="s">
        <v>671</v>
      </c>
      <c r="H559" s="151" t="s">
        <v>1</v>
      </c>
      <c r="I559" s="153"/>
      <c r="L559" s="150"/>
      <c r="M559" s="154"/>
      <c r="T559" s="155"/>
      <c r="AT559" s="151" t="s">
        <v>176</v>
      </c>
      <c r="AU559" s="151" t="s">
        <v>83</v>
      </c>
      <c r="AV559" s="12" t="s">
        <v>81</v>
      </c>
      <c r="AW559" s="12" t="s">
        <v>30</v>
      </c>
      <c r="AX559" s="12" t="s">
        <v>73</v>
      </c>
      <c r="AY559" s="151" t="s">
        <v>162</v>
      </c>
    </row>
    <row r="560" spans="2:65" s="13" customFormat="1">
      <c r="B560" s="156"/>
      <c r="D560" s="144" t="s">
        <v>176</v>
      </c>
      <c r="E560" s="157" t="s">
        <v>1</v>
      </c>
      <c r="F560" s="158" t="s">
        <v>672</v>
      </c>
      <c r="H560" s="159">
        <v>1.2</v>
      </c>
      <c r="I560" s="160"/>
      <c r="L560" s="156"/>
      <c r="M560" s="161"/>
      <c r="T560" s="162"/>
      <c r="AT560" s="157" t="s">
        <v>176</v>
      </c>
      <c r="AU560" s="157" t="s">
        <v>83</v>
      </c>
      <c r="AV560" s="13" t="s">
        <v>83</v>
      </c>
      <c r="AW560" s="13" t="s">
        <v>30</v>
      </c>
      <c r="AX560" s="13" t="s">
        <v>73</v>
      </c>
      <c r="AY560" s="157" t="s">
        <v>162</v>
      </c>
    </row>
    <row r="561" spans="2:65" s="12" customFormat="1">
      <c r="B561" s="150"/>
      <c r="D561" s="144" t="s">
        <v>176</v>
      </c>
      <c r="E561" s="151" t="s">
        <v>1</v>
      </c>
      <c r="F561" s="152" t="s">
        <v>673</v>
      </c>
      <c r="H561" s="151" t="s">
        <v>1</v>
      </c>
      <c r="I561" s="153"/>
      <c r="L561" s="150"/>
      <c r="M561" s="154"/>
      <c r="T561" s="155"/>
      <c r="AT561" s="151" t="s">
        <v>176</v>
      </c>
      <c r="AU561" s="151" t="s">
        <v>83</v>
      </c>
      <c r="AV561" s="12" t="s">
        <v>81</v>
      </c>
      <c r="AW561" s="12" t="s">
        <v>30</v>
      </c>
      <c r="AX561" s="12" t="s">
        <v>73</v>
      </c>
      <c r="AY561" s="151" t="s">
        <v>162</v>
      </c>
    </row>
    <row r="562" spans="2:65" s="13" customFormat="1">
      <c r="B562" s="156"/>
      <c r="D562" s="144" t="s">
        <v>176</v>
      </c>
      <c r="E562" s="157" t="s">
        <v>1</v>
      </c>
      <c r="F562" s="158" t="s">
        <v>674</v>
      </c>
      <c r="H562" s="159">
        <v>4.8</v>
      </c>
      <c r="I562" s="160"/>
      <c r="L562" s="156"/>
      <c r="M562" s="161"/>
      <c r="T562" s="162"/>
      <c r="AT562" s="157" t="s">
        <v>176</v>
      </c>
      <c r="AU562" s="157" t="s">
        <v>83</v>
      </c>
      <c r="AV562" s="13" t="s">
        <v>83</v>
      </c>
      <c r="AW562" s="13" t="s">
        <v>30</v>
      </c>
      <c r="AX562" s="13" t="s">
        <v>73</v>
      </c>
      <c r="AY562" s="157" t="s">
        <v>162</v>
      </c>
    </row>
    <row r="563" spans="2:65" s="13" customFormat="1">
      <c r="B563" s="156"/>
      <c r="D563" s="144" t="s">
        <v>176</v>
      </c>
      <c r="E563" s="157" t="s">
        <v>1</v>
      </c>
      <c r="F563" s="158" t="s">
        <v>675</v>
      </c>
      <c r="H563" s="159">
        <v>3.6</v>
      </c>
      <c r="I563" s="160"/>
      <c r="L563" s="156"/>
      <c r="M563" s="161"/>
      <c r="T563" s="162"/>
      <c r="AT563" s="157" t="s">
        <v>176</v>
      </c>
      <c r="AU563" s="157" t="s">
        <v>83</v>
      </c>
      <c r="AV563" s="13" t="s">
        <v>83</v>
      </c>
      <c r="AW563" s="13" t="s">
        <v>30</v>
      </c>
      <c r="AX563" s="13" t="s">
        <v>73</v>
      </c>
      <c r="AY563" s="157" t="s">
        <v>162</v>
      </c>
    </row>
    <row r="564" spans="2:65" s="14" customFormat="1">
      <c r="B564" s="163"/>
      <c r="D564" s="144" t="s">
        <v>176</v>
      </c>
      <c r="E564" s="164" t="s">
        <v>1</v>
      </c>
      <c r="F564" s="165" t="s">
        <v>179</v>
      </c>
      <c r="H564" s="166">
        <v>9.6</v>
      </c>
      <c r="I564" s="167"/>
      <c r="L564" s="163"/>
      <c r="M564" s="168"/>
      <c r="T564" s="169"/>
      <c r="AT564" s="164" t="s">
        <v>176</v>
      </c>
      <c r="AU564" s="164" t="s">
        <v>83</v>
      </c>
      <c r="AV564" s="14" t="s">
        <v>170</v>
      </c>
      <c r="AW564" s="14" t="s">
        <v>30</v>
      </c>
      <c r="AX564" s="14" t="s">
        <v>81</v>
      </c>
      <c r="AY564" s="164" t="s">
        <v>162</v>
      </c>
    </row>
    <row r="565" spans="2:65" s="1" customFormat="1" ht="24.2" customHeight="1">
      <c r="B565" s="31"/>
      <c r="C565" s="131" t="s">
        <v>676</v>
      </c>
      <c r="D565" s="131" t="s">
        <v>165</v>
      </c>
      <c r="E565" s="132" t="s">
        <v>677</v>
      </c>
      <c r="F565" s="133" t="s">
        <v>678</v>
      </c>
      <c r="G565" s="134" t="s">
        <v>168</v>
      </c>
      <c r="H565" s="135">
        <v>0.76800000000000002</v>
      </c>
      <c r="I565" s="136"/>
      <c r="J565" s="137">
        <f>ROUND(I565*H565,2)</f>
        <v>0</v>
      </c>
      <c r="K565" s="133" t="s">
        <v>169</v>
      </c>
      <c r="L565" s="31"/>
      <c r="M565" s="138" t="s">
        <v>1</v>
      </c>
      <c r="N565" s="139" t="s">
        <v>38</v>
      </c>
      <c r="P565" s="140">
        <f>O565*H565</f>
        <v>0</v>
      </c>
      <c r="Q565" s="140">
        <v>0</v>
      </c>
      <c r="R565" s="140">
        <f>Q565*H565</f>
        <v>0</v>
      </c>
      <c r="S565" s="140">
        <v>1.8</v>
      </c>
      <c r="T565" s="141">
        <f>S565*H565</f>
        <v>1.3824000000000001</v>
      </c>
      <c r="AR565" s="142" t="s">
        <v>170</v>
      </c>
      <c r="AT565" s="142" t="s">
        <v>165</v>
      </c>
      <c r="AU565" s="142" t="s">
        <v>83</v>
      </c>
      <c r="AY565" s="16" t="s">
        <v>162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81</v>
      </c>
      <c r="BK565" s="143">
        <f>ROUND(I565*H565,2)</f>
        <v>0</v>
      </c>
      <c r="BL565" s="16" t="s">
        <v>170</v>
      </c>
      <c r="BM565" s="142" t="s">
        <v>679</v>
      </c>
    </row>
    <row r="566" spans="2:65" s="1" customFormat="1" ht="29.25">
      <c r="B566" s="31"/>
      <c r="D566" s="144" t="s">
        <v>172</v>
      </c>
      <c r="F566" s="145" t="s">
        <v>680</v>
      </c>
      <c r="I566" s="146"/>
      <c r="L566" s="31"/>
      <c r="M566" s="147"/>
      <c r="T566" s="55"/>
      <c r="AT566" s="16" t="s">
        <v>172</v>
      </c>
      <c r="AU566" s="16" t="s">
        <v>83</v>
      </c>
    </row>
    <row r="567" spans="2:65" s="1" customFormat="1">
      <c r="B567" s="31"/>
      <c r="D567" s="148" t="s">
        <v>174</v>
      </c>
      <c r="F567" s="149" t="s">
        <v>681</v>
      </c>
      <c r="I567" s="146"/>
      <c r="L567" s="31"/>
      <c r="M567" s="147"/>
      <c r="T567" s="55"/>
      <c r="AT567" s="16" t="s">
        <v>174</v>
      </c>
      <c r="AU567" s="16" t="s">
        <v>83</v>
      </c>
    </row>
    <row r="568" spans="2:65" s="12" customFormat="1">
      <c r="B568" s="150"/>
      <c r="D568" s="144" t="s">
        <v>176</v>
      </c>
      <c r="E568" s="151" t="s">
        <v>1</v>
      </c>
      <c r="F568" s="152" t="s">
        <v>682</v>
      </c>
      <c r="H568" s="151" t="s">
        <v>1</v>
      </c>
      <c r="I568" s="153"/>
      <c r="L568" s="150"/>
      <c r="M568" s="154"/>
      <c r="T568" s="155"/>
      <c r="AT568" s="151" t="s">
        <v>176</v>
      </c>
      <c r="AU568" s="151" t="s">
        <v>83</v>
      </c>
      <c r="AV568" s="12" t="s">
        <v>81</v>
      </c>
      <c r="AW568" s="12" t="s">
        <v>30</v>
      </c>
      <c r="AX568" s="12" t="s">
        <v>73</v>
      </c>
      <c r="AY568" s="151" t="s">
        <v>162</v>
      </c>
    </row>
    <row r="569" spans="2:65" s="13" customFormat="1">
      <c r="B569" s="156"/>
      <c r="D569" s="144" t="s">
        <v>176</v>
      </c>
      <c r="E569" s="157" t="s">
        <v>1</v>
      </c>
      <c r="F569" s="158" t="s">
        <v>683</v>
      </c>
      <c r="H569" s="159">
        <v>0.33600000000000002</v>
      </c>
      <c r="I569" s="160"/>
      <c r="L569" s="156"/>
      <c r="M569" s="161"/>
      <c r="T569" s="162"/>
      <c r="AT569" s="157" t="s">
        <v>176</v>
      </c>
      <c r="AU569" s="157" t="s">
        <v>83</v>
      </c>
      <c r="AV569" s="13" t="s">
        <v>83</v>
      </c>
      <c r="AW569" s="13" t="s">
        <v>30</v>
      </c>
      <c r="AX569" s="13" t="s">
        <v>73</v>
      </c>
      <c r="AY569" s="157" t="s">
        <v>162</v>
      </c>
    </row>
    <row r="570" spans="2:65" s="13" customFormat="1">
      <c r="B570" s="156"/>
      <c r="D570" s="144" t="s">
        <v>176</v>
      </c>
      <c r="E570" s="157" t="s">
        <v>1</v>
      </c>
      <c r="F570" s="158" t="s">
        <v>684</v>
      </c>
      <c r="H570" s="159">
        <v>0.432</v>
      </c>
      <c r="I570" s="160"/>
      <c r="L570" s="156"/>
      <c r="M570" s="161"/>
      <c r="T570" s="162"/>
      <c r="AT570" s="157" t="s">
        <v>176</v>
      </c>
      <c r="AU570" s="157" t="s">
        <v>83</v>
      </c>
      <c r="AV570" s="13" t="s">
        <v>83</v>
      </c>
      <c r="AW570" s="13" t="s">
        <v>30</v>
      </c>
      <c r="AX570" s="13" t="s">
        <v>73</v>
      </c>
      <c r="AY570" s="157" t="s">
        <v>162</v>
      </c>
    </row>
    <row r="571" spans="2:65" s="14" customFormat="1">
      <c r="B571" s="163"/>
      <c r="D571" s="144" t="s">
        <v>176</v>
      </c>
      <c r="E571" s="164" t="s">
        <v>1</v>
      </c>
      <c r="F571" s="165" t="s">
        <v>179</v>
      </c>
      <c r="H571" s="166">
        <v>0.76800000000000002</v>
      </c>
      <c r="I571" s="167"/>
      <c r="L571" s="163"/>
      <c r="M571" s="168"/>
      <c r="T571" s="169"/>
      <c r="AT571" s="164" t="s">
        <v>176</v>
      </c>
      <c r="AU571" s="164" t="s">
        <v>83</v>
      </c>
      <c r="AV571" s="14" t="s">
        <v>170</v>
      </c>
      <c r="AW571" s="14" t="s">
        <v>30</v>
      </c>
      <c r="AX571" s="14" t="s">
        <v>81</v>
      </c>
      <c r="AY571" s="164" t="s">
        <v>162</v>
      </c>
    </row>
    <row r="572" spans="2:65" s="1" customFormat="1" ht="24.2" customHeight="1">
      <c r="B572" s="31"/>
      <c r="C572" s="131" t="s">
        <v>685</v>
      </c>
      <c r="D572" s="131" t="s">
        <v>165</v>
      </c>
      <c r="E572" s="132" t="s">
        <v>686</v>
      </c>
      <c r="F572" s="133" t="s">
        <v>687</v>
      </c>
      <c r="G572" s="134" t="s">
        <v>168</v>
      </c>
      <c r="H572" s="135">
        <v>1.097</v>
      </c>
      <c r="I572" s="136"/>
      <c r="J572" s="137">
        <f>ROUND(I572*H572,2)</f>
        <v>0</v>
      </c>
      <c r="K572" s="133" t="s">
        <v>169</v>
      </c>
      <c r="L572" s="31"/>
      <c r="M572" s="138" t="s">
        <v>1</v>
      </c>
      <c r="N572" s="139" t="s">
        <v>38</v>
      </c>
      <c r="P572" s="140">
        <f>O572*H572</f>
        <v>0</v>
      </c>
      <c r="Q572" s="140">
        <v>0</v>
      </c>
      <c r="R572" s="140">
        <f>Q572*H572</f>
        <v>0</v>
      </c>
      <c r="S572" s="140">
        <v>1.8</v>
      </c>
      <c r="T572" s="141">
        <f>S572*H572</f>
        <v>1.9745999999999999</v>
      </c>
      <c r="AR572" s="142" t="s">
        <v>170</v>
      </c>
      <c r="AT572" s="142" t="s">
        <v>165</v>
      </c>
      <c r="AU572" s="142" t="s">
        <v>83</v>
      </c>
      <c r="AY572" s="16" t="s">
        <v>162</v>
      </c>
      <c r="BE572" s="143">
        <f>IF(N572="základní",J572,0)</f>
        <v>0</v>
      </c>
      <c r="BF572" s="143">
        <f>IF(N572="snížená",J572,0)</f>
        <v>0</v>
      </c>
      <c r="BG572" s="143">
        <f>IF(N572="zákl. přenesená",J572,0)</f>
        <v>0</v>
      </c>
      <c r="BH572" s="143">
        <f>IF(N572="sníž. přenesená",J572,0)</f>
        <v>0</v>
      </c>
      <c r="BI572" s="143">
        <f>IF(N572="nulová",J572,0)</f>
        <v>0</v>
      </c>
      <c r="BJ572" s="16" t="s">
        <v>81</v>
      </c>
      <c r="BK572" s="143">
        <f>ROUND(I572*H572,2)</f>
        <v>0</v>
      </c>
      <c r="BL572" s="16" t="s">
        <v>170</v>
      </c>
      <c r="BM572" s="142" t="s">
        <v>688</v>
      </c>
    </row>
    <row r="573" spans="2:65" s="1" customFormat="1" ht="29.25">
      <c r="B573" s="31"/>
      <c r="D573" s="144" t="s">
        <v>172</v>
      </c>
      <c r="F573" s="145" t="s">
        <v>689</v>
      </c>
      <c r="I573" s="146"/>
      <c r="L573" s="31"/>
      <c r="M573" s="147"/>
      <c r="T573" s="55"/>
      <c r="AT573" s="16" t="s">
        <v>172</v>
      </c>
      <c r="AU573" s="16" t="s">
        <v>83</v>
      </c>
    </row>
    <row r="574" spans="2:65" s="1" customFormat="1">
      <c r="B574" s="31"/>
      <c r="D574" s="148" t="s">
        <v>174</v>
      </c>
      <c r="F574" s="149" t="s">
        <v>690</v>
      </c>
      <c r="I574" s="146"/>
      <c r="L574" s="31"/>
      <c r="M574" s="147"/>
      <c r="T574" s="55"/>
      <c r="AT574" s="16" t="s">
        <v>174</v>
      </c>
      <c r="AU574" s="16" t="s">
        <v>83</v>
      </c>
    </row>
    <row r="575" spans="2:65" s="12" customFormat="1">
      <c r="B575" s="150"/>
      <c r="D575" s="144" t="s">
        <v>176</v>
      </c>
      <c r="E575" s="151" t="s">
        <v>1</v>
      </c>
      <c r="F575" s="152" t="s">
        <v>691</v>
      </c>
      <c r="H575" s="151" t="s">
        <v>1</v>
      </c>
      <c r="I575" s="153"/>
      <c r="L575" s="150"/>
      <c r="M575" s="154"/>
      <c r="T575" s="155"/>
      <c r="AT575" s="151" t="s">
        <v>176</v>
      </c>
      <c r="AU575" s="151" t="s">
        <v>83</v>
      </c>
      <c r="AV575" s="12" t="s">
        <v>81</v>
      </c>
      <c r="AW575" s="12" t="s">
        <v>30</v>
      </c>
      <c r="AX575" s="12" t="s">
        <v>73</v>
      </c>
      <c r="AY575" s="151" t="s">
        <v>162</v>
      </c>
    </row>
    <row r="576" spans="2:65" s="13" customFormat="1">
      <c r="B576" s="156"/>
      <c r="D576" s="144" t="s">
        <v>176</v>
      </c>
      <c r="E576" s="157" t="s">
        <v>1</v>
      </c>
      <c r="F576" s="158" t="s">
        <v>692</v>
      </c>
      <c r="H576" s="159">
        <v>1.097</v>
      </c>
      <c r="I576" s="160"/>
      <c r="L576" s="156"/>
      <c r="M576" s="161"/>
      <c r="T576" s="162"/>
      <c r="AT576" s="157" t="s">
        <v>176</v>
      </c>
      <c r="AU576" s="157" t="s">
        <v>83</v>
      </c>
      <c r="AV576" s="13" t="s">
        <v>83</v>
      </c>
      <c r="AW576" s="13" t="s">
        <v>30</v>
      </c>
      <c r="AX576" s="13" t="s">
        <v>73</v>
      </c>
      <c r="AY576" s="157" t="s">
        <v>162</v>
      </c>
    </row>
    <row r="577" spans="2:65" s="14" customFormat="1">
      <c r="B577" s="163"/>
      <c r="D577" s="144" t="s">
        <v>176</v>
      </c>
      <c r="E577" s="164" t="s">
        <v>1</v>
      </c>
      <c r="F577" s="165" t="s">
        <v>179</v>
      </c>
      <c r="H577" s="166">
        <v>1.097</v>
      </c>
      <c r="I577" s="167"/>
      <c r="L577" s="163"/>
      <c r="M577" s="168"/>
      <c r="T577" s="169"/>
      <c r="AT577" s="164" t="s">
        <v>176</v>
      </c>
      <c r="AU577" s="164" t="s">
        <v>83</v>
      </c>
      <c r="AV577" s="14" t="s">
        <v>170</v>
      </c>
      <c r="AW577" s="14" t="s">
        <v>30</v>
      </c>
      <c r="AX577" s="14" t="s">
        <v>81</v>
      </c>
      <c r="AY577" s="164" t="s">
        <v>162</v>
      </c>
    </row>
    <row r="578" spans="2:65" s="1" customFormat="1" ht="24.2" customHeight="1">
      <c r="B578" s="31"/>
      <c r="C578" s="131" t="s">
        <v>693</v>
      </c>
      <c r="D578" s="131" t="s">
        <v>165</v>
      </c>
      <c r="E578" s="132" t="s">
        <v>694</v>
      </c>
      <c r="F578" s="133" t="s">
        <v>695</v>
      </c>
      <c r="G578" s="134" t="s">
        <v>190</v>
      </c>
      <c r="H578" s="135">
        <v>4</v>
      </c>
      <c r="I578" s="136"/>
      <c r="J578" s="137">
        <f>ROUND(I578*H578,2)</f>
        <v>0</v>
      </c>
      <c r="K578" s="133" t="s">
        <v>169</v>
      </c>
      <c r="L578" s="31"/>
      <c r="M578" s="138" t="s">
        <v>1</v>
      </c>
      <c r="N578" s="139" t="s">
        <v>38</v>
      </c>
      <c r="P578" s="140">
        <f>O578*H578</f>
        <v>0</v>
      </c>
      <c r="Q578" s="140">
        <v>0</v>
      </c>
      <c r="R578" s="140">
        <f>Q578*H578</f>
        <v>0</v>
      </c>
      <c r="S578" s="140">
        <v>3.1E-2</v>
      </c>
      <c r="T578" s="141">
        <f>S578*H578</f>
        <v>0.124</v>
      </c>
      <c r="AR578" s="142" t="s">
        <v>170</v>
      </c>
      <c r="AT578" s="142" t="s">
        <v>165</v>
      </c>
      <c r="AU578" s="142" t="s">
        <v>83</v>
      </c>
      <c r="AY578" s="16" t="s">
        <v>162</v>
      </c>
      <c r="BE578" s="143">
        <f>IF(N578="základní",J578,0)</f>
        <v>0</v>
      </c>
      <c r="BF578" s="143">
        <f>IF(N578="snížená",J578,0)</f>
        <v>0</v>
      </c>
      <c r="BG578" s="143">
        <f>IF(N578="zákl. přenesená",J578,0)</f>
        <v>0</v>
      </c>
      <c r="BH578" s="143">
        <f>IF(N578="sníž. přenesená",J578,0)</f>
        <v>0</v>
      </c>
      <c r="BI578" s="143">
        <f>IF(N578="nulová",J578,0)</f>
        <v>0</v>
      </c>
      <c r="BJ578" s="16" t="s">
        <v>81</v>
      </c>
      <c r="BK578" s="143">
        <f>ROUND(I578*H578,2)</f>
        <v>0</v>
      </c>
      <c r="BL578" s="16" t="s">
        <v>170</v>
      </c>
      <c r="BM578" s="142" t="s">
        <v>696</v>
      </c>
    </row>
    <row r="579" spans="2:65" s="1" customFormat="1" ht="19.5">
      <c r="B579" s="31"/>
      <c r="D579" s="144" t="s">
        <v>172</v>
      </c>
      <c r="F579" s="145" t="s">
        <v>697</v>
      </c>
      <c r="I579" s="146"/>
      <c r="L579" s="31"/>
      <c r="M579" s="147"/>
      <c r="T579" s="55"/>
      <c r="AT579" s="16" t="s">
        <v>172</v>
      </c>
      <c r="AU579" s="16" t="s">
        <v>83</v>
      </c>
    </row>
    <row r="580" spans="2:65" s="1" customFormat="1">
      <c r="B580" s="31"/>
      <c r="D580" s="148" t="s">
        <v>174</v>
      </c>
      <c r="F580" s="149" t="s">
        <v>698</v>
      </c>
      <c r="I580" s="146"/>
      <c r="L580" s="31"/>
      <c r="M580" s="147"/>
      <c r="T580" s="55"/>
      <c r="AT580" s="16" t="s">
        <v>174</v>
      </c>
      <c r="AU580" s="16" t="s">
        <v>83</v>
      </c>
    </row>
    <row r="581" spans="2:65" s="12" customFormat="1">
      <c r="B581" s="150"/>
      <c r="D581" s="144" t="s">
        <v>176</v>
      </c>
      <c r="E581" s="151" t="s">
        <v>1</v>
      </c>
      <c r="F581" s="152" t="s">
        <v>699</v>
      </c>
      <c r="H581" s="151" t="s">
        <v>1</v>
      </c>
      <c r="I581" s="153"/>
      <c r="L581" s="150"/>
      <c r="M581" s="154"/>
      <c r="T581" s="155"/>
      <c r="AT581" s="151" t="s">
        <v>176</v>
      </c>
      <c r="AU581" s="151" t="s">
        <v>83</v>
      </c>
      <c r="AV581" s="12" t="s">
        <v>81</v>
      </c>
      <c r="AW581" s="12" t="s">
        <v>30</v>
      </c>
      <c r="AX581" s="12" t="s">
        <v>73</v>
      </c>
      <c r="AY581" s="151" t="s">
        <v>162</v>
      </c>
    </row>
    <row r="582" spans="2:65" s="13" customFormat="1">
      <c r="B582" s="156"/>
      <c r="D582" s="144" t="s">
        <v>176</v>
      </c>
      <c r="E582" s="157" t="s">
        <v>1</v>
      </c>
      <c r="F582" s="158" t="s">
        <v>170</v>
      </c>
      <c r="H582" s="159">
        <v>4</v>
      </c>
      <c r="I582" s="160"/>
      <c r="L582" s="156"/>
      <c r="M582" s="161"/>
      <c r="T582" s="162"/>
      <c r="AT582" s="157" t="s">
        <v>176</v>
      </c>
      <c r="AU582" s="157" t="s">
        <v>83</v>
      </c>
      <c r="AV582" s="13" t="s">
        <v>83</v>
      </c>
      <c r="AW582" s="13" t="s">
        <v>30</v>
      </c>
      <c r="AX582" s="13" t="s">
        <v>73</v>
      </c>
      <c r="AY582" s="157" t="s">
        <v>162</v>
      </c>
    </row>
    <row r="583" spans="2:65" s="14" customFormat="1">
      <c r="B583" s="163"/>
      <c r="D583" s="144" t="s">
        <v>176</v>
      </c>
      <c r="E583" s="164" t="s">
        <v>1</v>
      </c>
      <c r="F583" s="165" t="s">
        <v>179</v>
      </c>
      <c r="H583" s="166">
        <v>4</v>
      </c>
      <c r="I583" s="167"/>
      <c r="L583" s="163"/>
      <c r="M583" s="168"/>
      <c r="T583" s="169"/>
      <c r="AT583" s="164" t="s">
        <v>176</v>
      </c>
      <c r="AU583" s="164" t="s">
        <v>83</v>
      </c>
      <c r="AV583" s="14" t="s">
        <v>170</v>
      </c>
      <c r="AW583" s="14" t="s">
        <v>30</v>
      </c>
      <c r="AX583" s="14" t="s">
        <v>81</v>
      </c>
      <c r="AY583" s="164" t="s">
        <v>162</v>
      </c>
    </row>
    <row r="584" spans="2:65" s="1" customFormat="1" ht="37.9" customHeight="1">
      <c r="B584" s="31"/>
      <c r="C584" s="131" t="s">
        <v>700</v>
      </c>
      <c r="D584" s="131" t="s">
        <v>165</v>
      </c>
      <c r="E584" s="132" t="s">
        <v>701</v>
      </c>
      <c r="F584" s="133" t="s">
        <v>702</v>
      </c>
      <c r="G584" s="134" t="s">
        <v>182</v>
      </c>
      <c r="H584" s="135">
        <v>114.88500000000001</v>
      </c>
      <c r="I584" s="136"/>
      <c r="J584" s="137">
        <f>ROUND(I584*H584,2)</f>
        <v>0</v>
      </c>
      <c r="K584" s="133" t="s">
        <v>169</v>
      </c>
      <c r="L584" s="31"/>
      <c r="M584" s="138" t="s">
        <v>1</v>
      </c>
      <c r="N584" s="139" t="s">
        <v>38</v>
      </c>
      <c r="P584" s="140">
        <f>O584*H584</f>
        <v>0</v>
      </c>
      <c r="Q584" s="140">
        <v>0</v>
      </c>
      <c r="R584" s="140">
        <f>Q584*H584</f>
        <v>0</v>
      </c>
      <c r="S584" s="140">
        <v>4.5999999999999999E-2</v>
      </c>
      <c r="T584" s="141">
        <f>S584*H584</f>
        <v>5.2847100000000005</v>
      </c>
      <c r="AR584" s="142" t="s">
        <v>170</v>
      </c>
      <c r="AT584" s="142" t="s">
        <v>165</v>
      </c>
      <c r="AU584" s="142" t="s">
        <v>83</v>
      </c>
      <c r="AY584" s="16" t="s">
        <v>162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81</v>
      </c>
      <c r="BK584" s="143">
        <f>ROUND(I584*H584,2)</f>
        <v>0</v>
      </c>
      <c r="BL584" s="16" t="s">
        <v>170</v>
      </c>
      <c r="BM584" s="142" t="s">
        <v>703</v>
      </c>
    </row>
    <row r="585" spans="2:65" s="1" customFormat="1" ht="29.25">
      <c r="B585" s="31"/>
      <c r="D585" s="144" t="s">
        <v>172</v>
      </c>
      <c r="F585" s="145" t="s">
        <v>704</v>
      </c>
      <c r="I585" s="146"/>
      <c r="L585" s="31"/>
      <c r="M585" s="147"/>
      <c r="T585" s="55"/>
      <c r="AT585" s="16" t="s">
        <v>172</v>
      </c>
      <c r="AU585" s="16" t="s">
        <v>83</v>
      </c>
    </row>
    <row r="586" spans="2:65" s="1" customFormat="1">
      <c r="B586" s="31"/>
      <c r="D586" s="148" t="s">
        <v>174</v>
      </c>
      <c r="F586" s="149" t="s">
        <v>705</v>
      </c>
      <c r="I586" s="146"/>
      <c r="L586" s="31"/>
      <c r="M586" s="147"/>
      <c r="T586" s="55"/>
      <c r="AT586" s="16" t="s">
        <v>174</v>
      </c>
      <c r="AU586" s="16" t="s">
        <v>83</v>
      </c>
    </row>
    <row r="587" spans="2:65" s="12" customFormat="1">
      <c r="B587" s="150"/>
      <c r="D587" s="144" t="s">
        <v>176</v>
      </c>
      <c r="E587" s="151" t="s">
        <v>1</v>
      </c>
      <c r="F587" s="152" t="s">
        <v>706</v>
      </c>
      <c r="H587" s="151" t="s">
        <v>1</v>
      </c>
      <c r="I587" s="153"/>
      <c r="L587" s="150"/>
      <c r="M587" s="154"/>
      <c r="T587" s="155"/>
      <c r="AT587" s="151" t="s">
        <v>176</v>
      </c>
      <c r="AU587" s="151" t="s">
        <v>83</v>
      </c>
      <c r="AV587" s="12" t="s">
        <v>81</v>
      </c>
      <c r="AW587" s="12" t="s">
        <v>30</v>
      </c>
      <c r="AX587" s="12" t="s">
        <v>73</v>
      </c>
      <c r="AY587" s="151" t="s">
        <v>162</v>
      </c>
    </row>
    <row r="588" spans="2:65" s="12" customFormat="1">
      <c r="B588" s="150"/>
      <c r="D588" s="144" t="s">
        <v>176</v>
      </c>
      <c r="E588" s="151" t="s">
        <v>1</v>
      </c>
      <c r="F588" s="152" t="s">
        <v>333</v>
      </c>
      <c r="H588" s="151" t="s">
        <v>1</v>
      </c>
      <c r="I588" s="153"/>
      <c r="L588" s="150"/>
      <c r="M588" s="154"/>
      <c r="T588" s="155"/>
      <c r="AT588" s="151" t="s">
        <v>176</v>
      </c>
      <c r="AU588" s="151" t="s">
        <v>83</v>
      </c>
      <c r="AV588" s="12" t="s">
        <v>81</v>
      </c>
      <c r="AW588" s="12" t="s">
        <v>30</v>
      </c>
      <c r="AX588" s="12" t="s">
        <v>73</v>
      </c>
      <c r="AY588" s="151" t="s">
        <v>162</v>
      </c>
    </row>
    <row r="589" spans="2:65" s="13" customFormat="1">
      <c r="B589" s="156"/>
      <c r="D589" s="144" t="s">
        <v>176</v>
      </c>
      <c r="E589" s="157" t="s">
        <v>1</v>
      </c>
      <c r="F589" s="158" t="s">
        <v>707</v>
      </c>
      <c r="H589" s="159">
        <v>20.79</v>
      </c>
      <c r="I589" s="160"/>
      <c r="L589" s="156"/>
      <c r="M589" s="161"/>
      <c r="T589" s="162"/>
      <c r="AT589" s="157" t="s">
        <v>176</v>
      </c>
      <c r="AU589" s="157" t="s">
        <v>83</v>
      </c>
      <c r="AV589" s="13" t="s">
        <v>83</v>
      </c>
      <c r="AW589" s="13" t="s">
        <v>30</v>
      </c>
      <c r="AX589" s="13" t="s">
        <v>73</v>
      </c>
      <c r="AY589" s="157" t="s">
        <v>162</v>
      </c>
    </row>
    <row r="590" spans="2:65" s="12" customFormat="1">
      <c r="B590" s="150"/>
      <c r="D590" s="144" t="s">
        <v>176</v>
      </c>
      <c r="E590" s="151" t="s">
        <v>1</v>
      </c>
      <c r="F590" s="152" t="s">
        <v>186</v>
      </c>
      <c r="H590" s="151" t="s">
        <v>1</v>
      </c>
      <c r="I590" s="153"/>
      <c r="L590" s="150"/>
      <c r="M590" s="154"/>
      <c r="T590" s="155"/>
      <c r="AT590" s="151" t="s">
        <v>176</v>
      </c>
      <c r="AU590" s="151" t="s">
        <v>83</v>
      </c>
      <c r="AV590" s="12" t="s">
        <v>81</v>
      </c>
      <c r="AW590" s="12" t="s">
        <v>30</v>
      </c>
      <c r="AX590" s="12" t="s">
        <v>73</v>
      </c>
      <c r="AY590" s="151" t="s">
        <v>162</v>
      </c>
    </row>
    <row r="591" spans="2:65" s="13" customFormat="1">
      <c r="B591" s="156"/>
      <c r="D591" s="144" t="s">
        <v>176</v>
      </c>
      <c r="E591" s="157" t="s">
        <v>1</v>
      </c>
      <c r="F591" s="158" t="s">
        <v>335</v>
      </c>
      <c r="H591" s="159">
        <v>-1.6</v>
      </c>
      <c r="I591" s="160"/>
      <c r="L591" s="156"/>
      <c r="M591" s="161"/>
      <c r="T591" s="162"/>
      <c r="AT591" s="157" t="s">
        <v>176</v>
      </c>
      <c r="AU591" s="157" t="s">
        <v>83</v>
      </c>
      <c r="AV591" s="13" t="s">
        <v>83</v>
      </c>
      <c r="AW591" s="13" t="s">
        <v>30</v>
      </c>
      <c r="AX591" s="13" t="s">
        <v>73</v>
      </c>
      <c r="AY591" s="157" t="s">
        <v>162</v>
      </c>
    </row>
    <row r="592" spans="2:65" s="12" customFormat="1">
      <c r="B592" s="150"/>
      <c r="D592" s="144" t="s">
        <v>176</v>
      </c>
      <c r="E592" s="151" t="s">
        <v>1</v>
      </c>
      <c r="F592" s="152" t="s">
        <v>336</v>
      </c>
      <c r="H592" s="151" t="s">
        <v>1</v>
      </c>
      <c r="I592" s="153"/>
      <c r="L592" s="150"/>
      <c r="M592" s="154"/>
      <c r="T592" s="155"/>
      <c r="AT592" s="151" t="s">
        <v>176</v>
      </c>
      <c r="AU592" s="151" t="s">
        <v>83</v>
      </c>
      <c r="AV592" s="12" t="s">
        <v>81</v>
      </c>
      <c r="AW592" s="12" t="s">
        <v>30</v>
      </c>
      <c r="AX592" s="12" t="s">
        <v>73</v>
      </c>
      <c r="AY592" s="151" t="s">
        <v>162</v>
      </c>
    </row>
    <row r="593" spans="2:65" s="13" customFormat="1">
      <c r="B593" s="156"/>
      <c r="D593" s="144" t="s">
        <v>176</v>
      </c>
      <c r="E593" s="157" t="s">
        <v>1</v>
      </c>
      <c r="F593" s="158" t="s">
        <v>708</v>
      </c>
      <c r="H593" s="159">
        <v>35.906999999999996</v>
      </c>
      <c r="I593" s="160"/>
      <c r="L593" s="156"/>
      <c r="M593" s="161"/>
      <c r="T593" s="162"/>
      <c r="AT593" s="157" t="s">
        <v>176</v>
      </c>
      <c r="AU593" s="157" t="s">
        <v>83</v>
      </c>
      <c r="AV593" s="13" t="s">
        <v>83</v>
      </c>
      <c r="AW593" s="13" t="s">
        <v>30</v>
      </c>
      <c r="AX593" s="13" t="s">
        <v>73</v>
      </c>
      <c r="AY593" s="157" t="s">
        <v>162</v>
      </c>
    </row>
    <row r="594" spans="2:65" s="13" customFormat="1">
      <c r="B594" s="156"/>
      <c r="D594" s="144" t="s">
        <v>176</v>
      </c>
      <c r="E594" s="157" t="s">
        <v>1</v>
      </c>
      <c r="F594" s="158" t="s">
        <v>709</v>
      </c>
      <c r="H594" s="159">
        <v>23.716000000000001</v>
      </c>
      <c r="I594" s="160"/>
      <c r="L594" s="156"/>
      <c r="M594" s="161"/>
      <c r="T594" s="162"/>
      <c r="AT594" s="157" t="s">
        <v>176</v>
      </c>
      <c r="AU594" s="157" t="s">
        <v>83</v>
      </c>
      <c r="AV594" s="13" t="s">
        <v>83</v>
      </c>
      <c r="AW594" s="13" t="s">
        <v>30</v>
      </c>
      <c r="AX594" s="13" t="s">
        <v>73</v>
      </c>
      <c r="AY594" s="157" t="s">
        <v>162</v>
      </c>
    </row>
    <row r="595" spans="2:65" s="13" customFormat="1">
      <c r="B595" s="156"/>
      <c r="D595" s="144" t="s">
        <v>176</v>
      </c>
      <c r="E595" s="157" t="s">
        <v>1</v>
      </c>
      <c r="F595" s="158" t="s">
        <v>710</v>
      </c>
      <c r="H595" s="159">
        <v>32.01</v>
      </c>
      <c r="I595" s="160"/>
      <c r="L595" s="156"/>
      <c r="M595" s="161"/>
      <c r="T595" s="162"/>
      <c r="AT595" s="157" t="s">
        <v>176</v>
      </c>
      <c r="AU595" s="157" t="s">
        <v>83</v>
      </c>
      <c r="AV595" s="13" t="s">
        <v>83</v>
      </c>
      <c r="AW595" s="13" t="s">
        <v>30</v>
      </c>
      <c r="AX595" s="13" t="s">
        <v>73</v>
      </c>
      <c r="AY595" s="157" t="s">
        <v>162</v>
      </c>
    </row>
    <row r="596" spans="2:65" s="13" customFormat="1">
      <c r="B596" s="156"/>
      <c r="D596" s="144" t="s">
        <v>176</v>
      </c>
      <c r="E596" s="157" t="s">
        <v>1</v>
      </c>
      <c r="F596" s="158" t="s">
        <v>383</v>
      </c>
      <c r="H596" s="159">
        <v>4.62</v>
      </c>
      <c r="I596" s="160"/>
      <c r="L596" s="156"/>
      <c r="M596" s="161"/>
      <c r="T596" s="162"/>
      <c r="AT596" s="157" t="s">
        <v>176</v>
      </c>
      <c r="AU596" s="157" t="s">
        <v>83</v>
      </c>
      <c r="AV596" s="13" t="s">
        <v>83</v>
      </c>
      <c r="AW596" s="13" t="s">
        <v>30</v>
      </c>
      <c r="AX596" s="13" t="s">
        <v>73</v>
      </c>
      <c r="AY596" s="157" t="s">
        <v>162</v>
      </c>
    </row>
    <row r="597" spans="2:65" s="12" customFormat="1">
      <c r="B597" s="150"/>
      <c r="D597" s="144" t="s">
        <v>176</v>
      </c>
      <c r="E597" s="151" t="s">
        <v>1</v>
      </c>
      <c r="F597" s="152" t="s">
        <v>186</v>
      </c>
      <c r="H597" s="151" t="s">
        <v>1</v>
      </c>
      <c r="I597" s="153"/>
      <c r="L597" s="150"/>
      <c r="M597" s="154"/>
      <c r="T597" s="155"/>
      <c r="AT597" s="151" t="s">
        <v>176</v>
      </c>
      <c r="AU597" s="151" t="s">
        <v>83</v>
      </c>
      <c r="AV597" s="12" t="s">
        <v>81</v>
      </c>
      <c r="AW597" s="12" t="s">
        <v>30</v>
      </c>
      <c r="AX597" s="12" t="s">
        <v>73</v>
      </c>
      <c r="AY597" s="151" t="s">
        <v>162</v>
      </c>
    </row>
    <row r="598" spans="2:65" s="13" customFormat="1">
      <c r="B598" s="156"/>
      <c r="D598" s="144" t="s">
        <v>176</v>
      </c>
      <c r="E598" s="157" t="s">
        <v>1</v>
      </c>
      <c r="F598" s="158" t="s">
        <v>335</v>
      </c>
      <c r="H598" s="159">
        <v>-1.6</v>
      </c>
      <c r="I598" s="160"/>
      <c r="L598" s="156"/>
      <c r="M598" s="161"/>
      <c r="T598" s="162"/>
      <c r="AT598" s="157" t="s">
        <v>176</v>
      </c>
      <c r="AU598" s="157" t="s">
        <v>83</v>
      </c>
      <c r="AV598" s="13" t="s">
        <v>83</v>
      </c>
      <c r="AW598" s="13" t="s">
        <v>30</v>
      </c>
      <c r="AX598" s="13" t="s">
        <v>73</v>
      </c>
      <c r="AY598" s="157" t="s">
        <v>162</v>
      </c>
    </row>
    <row r="599" spans="2:65" s="13" customFormat="1">
      <c r="B599" s="156"/>
      <c r="D599" s="144" t="s">
        <v>176</v>
      </c>
      <c r="E599" s="157" t="s">
        <v>1</v>
      </c>
      <c r="F599" s="158" t="s">
        <v>339</v>
      </c>
      <c r="H599" s="159">
        <v>-2.258</v>
      </c>
      <c r="I599" s="160"/>
      <c r="L599" s="156"/>
      <c r="M599" s="161"/>
      <c r="T599" s="162"/>
      <c r="AT599" s="157" t="s">
        <v>176</v>
      </c>
      <c r="AU599" s="157" t="s">
        <v>83</v>
      </c>
      <c r="AV599" s="13" t="s">
        <v>83</v>
      </c>
      <c r="AW599" s="13" t="s">
        <v>30</v>
      </c>
      <c r="AX599" s="13" t="s">
        <v>73</v>
      </c>
      <c r="AY599" s="157" t="s">
        <v>162</v>
      </c>
    </row>
    <row r="600" spans="2:65" s="12" customFormat="1">
      <c r="B600" s="150"/>
      <c r="D600" s="144" t="s">
        <v>176</v>
      </c>
      <c r="E600" s="151" t="s">
        <v>1</v>
      </c>
      <c r="F600" s="152" t="s">
        <v>340</v>
      </c>
      <c r="H600" s="151" t="s">
        <v>1</v>
      </c>
      <c r="I600" s="153"/>
      <c r="L600" s="150"/>
      <c r="M600" s="154"/>
      <c r="T600" s="155"/>
      <c r="AT600" s="151" t="s">
        <v>176</v>
      </c>
      <c r="AU600" s="151" t="s">
        <v>83</v>
      </c>
      <c r="AV600" s="12" t="s">
        <v>81</v>
      </c>
      <c r="AW600" s="12" t="s">
        <v>30</v>
      </c>
      <c r="AX600" s="12" t="s">
        <v>73</v>
      </c>
      <c r="AY600" s="151" t="s">
        <v>162</v>
      </c>
    </row>
    <row r="601" spans="2:65" s="13" customFormat="1">
      <c r="B601" s="156"/>
      <c r="D601" s="144" t="s">
        <v>176</v>
      </c>
      <c r="E601" s="157" t="s">
        <v>1</v>
      </c>
      <c r="F601" s="158" t="s">
        <v>711</v>
      </c>
      <c r="H601" s="159">
        <v>3.3</v>
      </c>
      <c r="I601" s="160"/>
      <c r="L601" s="156"/>
      <c r="M601" s="161"/>
      <c r="T601" s="162"/>
      <c r="AT601" s="157" t="s">
        <v>176</v>
      </c>
      <c r="AU601" s="157" t="s">
        <v>83</v>
      </c>
      <c r="AV601" s="13" t="s">
        <v>83</v>
      </c>
      <c r="AW601" s="13" t="s">
        <v>30</v>
      </c>
      <c r="AX601" s="13" t="s">
        <v>73</v>
      </c>
      <c r="AY601" s="157" t="s">
        <v>162</v>
      </c>
    </row>
    <row r="602" spans="2:65" s="14" customFormat="1">
      <c r="B602" s="163"/>
      <c r="D602" s="144" t="s">
        <v>176</v>
      </c>
      <c r="E602" s="164" t="s">
        <v>1</v>
      </c>
      <c r="F602" s="165" t="s">
        <v>179</v>
      </c>
      <c r="H602" s="166">
        <v>114.88499999999999</v>
      </c>
      <c r="I602" s="167"/>
      <c r="L602" s="163"/>
      <c r="M602" s="168"/>
      <c r="T602" s="169"/>
      <c r="AT602" s="164" t="s">
        <v>176</v>
      </c>
      <c r="AU602" s="164" t="s">
        <v>83</v>
      </c>
      <c r="AV602" s="14" t="s">
        <v>170</v>
      </c>
      <c r="AW602" s="14" t="s">
        <v>30</v>
      </c>
      <c r="AX602" s="14" t="s">
        <v>81</v>
      </c>
      <c r="AY602" s="164" t="s">
        <v>162</v>
      </c>
    </row>
    <row r="603" spans="2:65" s="1" customFormat="1" ht="37.9" customHeight="1">
      <c r="B603" s="31"/>
      <c r="C603" s="131" t="s">
        <v>712</v>
      </c>
      <c r="D603" s="131" t="s">
        <v>165</v>
      </c>
      <c r="E603" s="132" t="s">
        <v>713</v>
      </c>
      <c r="F603" s="133" t="s">
        <v>714</v>
      </c>
      <c r="G603" s="134" t="s">
        <v>182</v>
      </c>
      <c r="H603" s="135">
        <v>122.226</v>
      </c>
      <c r="I603" s="136"/>
      <c r="J603" s="137">
        <f>ROUND(I603*H603,2)</f>
        <v>0</v>
      </c>
      <c r="K603" s="133" t="s">
        <v>169</v>
      </c>
      <c r="L603" s="31"/>
      <c r="M603" s="138" t="s">
        <v>1</v>
      </c>
      <c r="N603" s="139" t="s">
        <v>38</v>
      </c>
      <c r="P603" s="140">
        <f>O603*H603</f>
        <v>0</v>
      </c>
      <c r="Q603" s="140">
        <v>0</v>
      </c>
      <c r="R603" s="140">
        <f>Q603*H603</f>
        <v>0</v>
      </c>
      <c r="S603" s="140">
        <v>1.6E-2</v>
      </c>
      <c r="T603" s="141">
        <f>S603*H603</f>
        <v>1.955616</v>
      </c>
      <c r="AR603" s="142" t="s">
        <v>170</v>
      </c>
      <c r="AT603" s="142" t="s">
        <v>165</v>
      </c>
      <c r="AU603" s="142" t="s">
        <v>83</v>
      </c>
      <c r="AY603" s="16" t="s">
        <v>162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81</v>
      </c>
      <c r="BK603" s="143">
        <f>ROUND(I603*H603,2)</f>
        <v>0</v>
      </c>
      <c r="BL603" s="16" t="s">
        <v>170</v>
      </c>
      <c r="BM603" s="142" t="s">
        <v>715</v>
      </c>
    </row>
    <row r="604" spans="2:65" s="1" customFormat="1" ht="29.25">
      <c r="B604" s="31"/>
      <c r="D604" s="144" t="s">
        <v>172</v>
      </c>
      <c r="F604" s="145" t="s">
        <v>716</v>
      </c>
      <c r="I604" s="146"/>
      <c r="L604" s="31"/>
      <c r="M604" s="147"/>
      <c r="T604" s="55"/>
      <c r="AT604" s="16" t="s">
        <v>172</v>
      </c>
      <c r="AU604" s="16" t="s">
        <v>83</v>
      </c>
    </row>
    <row r="605" spans="2:65" s="1" customFormat="1">
      <c r="B605" s="31"/>
      <c r="D605" s="148" t="s">
        <v>174</v>
      </c>
      <c r="F605" s="149" t="s">
        <v>717</v>
      </c>
      <c r="I605" s="146"/>
      <c r="L605" s="31"/>
      <c r="M605" s="147"/>
      <c r="T605" s="55"/>
      <c r="AT605" s="16" t="s">
        <v>174</v>
      </c>
      <c r="AU605" s="16" t="s">
        <v>83</v>
      </c>
    </row>
    <row r="606" spans="2:65" s="12" customFormat="1">
      <c r="B606" s="150"/>
      <c r="D606" s="144" t="s">
        <v>176</v>
      </c>
      <c r="E606" s="151" t="s">
        <v>1</v>
      </c>
      <c r="F606" s="152" t="s">
        <v>423</v>
      </c>
      <c r="H606" s="151" t="s">
        <v>1</v>
      </c>
      <c r="I606" s="153"/>
      <c r="L606" s="150"/>
      <c r="M606" s="154"/>
      <c r="T606" s="155"/>
      <c r="AT606" s="151" t="s">
        <v>176</v>
      </c>
      <c r="AU606" s="151" t="s">
        <v>83</v>
      </c>
      <c r="AV606" s="12" t="s">
        <v>81</v>
      </c>
      <c r="AW606" s="12" t="s">
        <v>30</v>
      </c>
      <c r="AX606" s="12" t="s">
        <v>73</v>
      </c>
      <c r="AY606" s="151" t="s">
        <v>162</v>
      </c>
    </row>
    <row r="607" spans="2:65" s="13" customFormat="1">
      <c r="B607" s="156"/>
      <c r="D607" s="144" t="s">
        <v>176</v>
      </c>
      <c r="E607" s="157" t="s">
        <v>1</v>
      </c>
      <c r="F607" s="158" t="s">
        <v>424</v>
      </c>
      <c r="H607" s="159">
        <v>127.986</v>
      </c>
      <c r="I607" s="160"/>
      <c r="L607" s="156"/>
      <c r="M607" s="161"/>
      <c r="T607" s="162"/>
      <c r="AT607" s="157" t="s">
        <v>176</v>
      </c>
      <c r="AU607" s="157" t="s">
        <v>83</v>
      </c>
      <c r="AV607" s="13" t="s">
        <v>83</v>
      </c>
      <c r="AW607" s="13" t="s">
        <v>30</v>
      </c>
      <c r="AX607" s="13" t="s">
        <v>73</v>
      </c>
      <c r="AY607" s="157" t="s">
        <v>162</v>
      </c>
    </row>
    <row r="608" spans="2:65" s="12" customFormat="1">
      <c r="B608" s="150"/>
      <c r="D608" s="144" t="s">
        <v>176</v>
      </c>
      <c r="E608" s="151" t="s">
        <v>1</v>
      </c>
      <c r="F608" s="152" t="s">
        <v>186</v>
      </c>
      <c r="H608" s="151" t="s">
        <v>1</v>
      </c>
      <c r="I608" s="153"/>
      <c r="L608" s="150"/>
      <c r="M608" s="154"/>
      <c r="T608" s="155"/>
      <c r="AT608" s="151" t="s">
        <v>176</v>
      </c>
      <c r="AU608" s="151" t="s">
        <v>83</v>
      </c>
      <c r="AV608" s="12" t="s">
        <v>81</v>
      </c>
      <c r="AW608" s="12" t="s">
        <v>30</v>
      </c>
      <c r="AX608" s="12" t="s">
        <v>73</v>
      </c>
      <c r="AY608" s="151" t="s">
        <v>162</v>
      </c>
    </row>
    <row r="609" spans="2:65" s="13" customFormat="1">
      <c r="B609" s="156"/>
      <c r="D609" s="144" t="s">
        <v>176</v>
      </c>
      <c r="E609" s="157" t="s">
        <v>1</v>
      </c>
      <c r="F609" s="158" t="s">
        <v>425</v>
      </c>
      <c r="H609" s="159">
        <v>-5.76</v>
      </c>
      <c r="I609" s="160"/>
      <c r="L609" s="156"/>
      <c r="M609" s="161"/>
      <c r="T609" s="162"/>
      <c r="AT609" s="157" t="s">
        <v>176</v>
      </c>
      <c r="AU609" s="157" t="s">
        <v>83</v>
      </c>
      <c r="AV609" s="13" t="s">
        <v>83</v>
      </c>
      <c r="AW609" s="13" t="s">
        <v>30</v>
      </c>
      <c r="AX609" s="13" t="s">
        <v>73</v>
      </c>
      <c r="AY609" s="157" t="s">
        <v>162</v>
      </c>
    </row>
    <row r="610" spans="2:65" s="14" customFormat="1">
      <c r="B610" s="163"/>
      <c r="D610" s="144" t="s">
        <v>176</v>
      </c>
      <c r="E610" s="164" t="s">
        <v>1</v>
      </c>
      <c r="F610" s="165" t="s">
        <v>179</v>
      </c>
      <c r="H610" s="166">
        <v>122.226</v>
      </c>
      <c r="I610" s="167"/>
      <c r="L610" s="163"/>
      <c r="M610" s="168"/>
      <c r="T610" s="169"/>
      <c r="AT610" s="164" t="s">
        <v>176</v>
      </c>
      <c r="AU610" s="164" t="s">
        <v>83</v>
      </c>
      <c r="AV610" s="14" t="s">
        <v>170</v>
      </c>
      <c r="AW610" s="14" t="s">
        <v>30</v>
      </c>
      <c r="AX610" s="14" t="s">
        <v>81</v>
      </c>
      <c r="AY610" s="164" t="s">
        <v>162</v>
      </c>
    </row>
    <row r="611" spans="2:65" s="1" customFormat="1" ht="37.9" customHeight="1">
      <c r="B611" s="31"/>
      <c r="C611" s="131" t="s">
        <v>718</v>
      </c>
      <c r="D611" s="131" t="s">
        <v>165</v>
      </c>
      <c r="E611" s="132" t="s">
        <v>719</v>
      </c>
      <c r="F611" s="133" t="s">
        <v>720</v>
      </c>
      <c r="G611" s="134" t="s">
        <v>182</v>
      </c>
      <c r="H611" s="135">
        <v>412.12599999999998</v>
      </c>
      <c r="I611" s="136"/>
      <c r="J611" s="137">
        <f>ROUND(I611*H611,2)</f>
        <v>0</v>
      </c>
      <c r="K611" s="133" t="s">
        <v>169</v>
      </c>
      <c r="L611" s="31"/>
      <c r="M611" s="138" t="s">
        <v>1</v>
      </c>
      <c r="N611" s="139" t="s">
        <v>38</v>
      </c>
      <c r="P611" s="140">
        <f>O611*H611</f>
        <v>0</v>
      </c>
      <c r="Q611" s="140">
        <v>0</v>
      </c>
      <c r="R611" s="140">
        <f>Q611*H611</f>
        <v>0</v>
      </c>
      <c r="S611" s="140">
        <v>2.1999999999999999E-2</v>
      </c>
      <c r="T611" s="141">
        <f>S611*H611</f>
        <v>9.0667719999999985</v>
      </c>
      <c r="AR611" s="142" t="s">
        <v>170</v>
      </c>
      <c r="AT611" s="142" t="s">
        <v>165</v>
      </c>
      <c r="AU611" s="142" t="s">
        <v>83</v>
      </c>
      <c r="AY611" s="16" t="s">
        <v>162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81</v>
      </c>
      <c r="BK611" s="143">
        <f>ROUND(I611*H611,2)</f>
        <v>0</v>
      </c>
      <c r="BL611" s="16" t="s">
        <v>170</v>
      </c>
      <c r="BM611" s="142" t="s">
        <v>721</v>
      </c>
    </row>
    <row r="612" spans="2:65" s="1" customFormat="1" ht="29.25">
      <c r="B612" s="31"/>
      <c r="D612" s="144" t="s">
        <v>172</v>
      </c>
      <c r="F612" s="145" t="s">
        <v>722</v>
      </c>
      <c r="I612" s="146"/>
      <c r="L612" s="31"/>
      <c r="M612" s="147"/>
      <c r="T612" s="55"/>
      <c r="AT612" s="16" t="s">
        <v>172</v>
      </c>
      <c r="AU612" s="16" t="s">
        <v>83</v>
      </c>
    </row>
    <row r="613" spans="2:65" s="1" customFormat="1">
      <c r="B613" s="31"/>
      <c r="D613" s="148" t="s">
        <v>174</v>
      </c>
      <c r="F613" s="149" t="s">
        <v>723</v>
      </c>
      <c r="I613" s="146"/>
      <c r="L613" s="31"/>
      <c r="M613" s="147"/>
      <c r="T613" s="55"/>
      <c r="AT613" s="16" t="s">
        <v>174</v>
      </c>
      <c r="AU613" s="16" t="s">
        <v>83</v>
      </c>
    </row>
    <row r="614" spans="2:65" s="12" customFormat="1">
      <c r="B614" s="150"/>
      <c r="D614" s="144" t="s">
        <v>176</v>
      </c>
      <c r="E614" s="151" t="s">
        <v>1</v>
      </c>
      <c r="F614" s="152" t="s">
        <v>432</v>
      </c>
      <c r="H614" s="151" t="s">
        <v>1</v>
      </c>
      <c r="I614" s="153"/>
      <c r="L614" s="150"/>
      <c r="M614" s="154"/>
      <c r="T614" s="155"/>
      <c r="AT614" s="151" t="s">
        <v>176</v>
      </c>
      <c r="AU614" s="151" t="s">
        <v>83</v>
      </c>
      <c r="AV614" s="12" t="s">
        <v>81</v>
      </c>
      <c r="AW614" s="12" t="s">
        <v>30</v>
      </c>
      <c r="AX614" s="12" t="s">
        <v>73</v>
      </c>
      <c r="AY614" s="151" t="s">
        <v>162</v>
      </c>
    </row>
    <row r="615" spans="2:65" s="13" customFormat="1">
      <c r="B615" s="156"/>
      <c r="D615" s="144" t="s">
        <v>176</v>
      </c>
      <c r="E615" s="157" t="s">
        <v>1</v>
      </c>
      <c r="F615" s="158" t="s">
        <v>433</v>
      </c>
      <c r="H615" s="159">
        <v>103.6</v>
      </c>
      <c r="I615" s="160"/>
      <c r="L615" s="156"/>
      <c r="M615" s="161"/>
      <c r="T615" s="162"/>
      <c r="AT615" s="157" t="s">
        <v>176</v>
      </c>
      <c r="AU615" s="157" t="s">
        <v>83</v>
      </c>
      <c r="AV615" s="13" t="s">
        <v>83</v>
      </c>
      <c r="AW615" s="13" t="s">
        <v>30</v>
      </c>
      <c r="AX615" s="13" t="s">
        <v>73</v>
      </c>
      <c r="AY615" s="157" t="s">
        <v>162</v>
      </c>
    </row>
    <row r="616" spans="2:65" s="13" customFormat="1">
      <c r="B616" s="156"/>
      <c r="D616" s="144" t="s">
        <v>176</v>
      </c>
      <c r="E616" s="157" t="s">
        <v>1</v>
      </c>
      <c r="F616" s="158" t="s">
        <v>434</v>
      </c>
      <c r="H616" s="159">
        <v>100.05</v>
      </c>
      <c r="I616" s="160"/>
      <c r="L616" s="156"/>
      <c r="M616" s="161"/>
      <c r="T616" s="162"/>
      <c r="AT616" s="157" t="s">
        <v>176</v>
      </c>
      <c r="AU616" s="157" t="s">
        <v>83</v>
      </c>
      <c r="AV616" s="13" t="s">
        <v>83</v>
      </c>
      <c r="AW616" s="13" t="s">
        <v>30</v>
      </c>
      <c r="AX616" s="13" t="s">
        <v>73</v>
      </c>
      <c r="AY616" s="157" t="s">
        <v>162</v>
      </c>
    </row>
    <row r="617" spans="2:65" s="13" customFormat="1">
      <c r="B617" s="156"/>
      <c r="D617" s="144" t="s">
        <v>176</v>
      </c>
      <c r="E617" s="157" t="s">
        <v>1</v>
      </c>
      <c r="F617" s="158" t="s">
        <v>435</v>
      </c>
      <c r="H617" s="159">
        <v>94.86</v>
      </c>
      <c r="I617" s="160"/>
      <c r="L617" s="156"/>
      <c r="M617" s="161"/>
      <c r="T617" s="162"/>
      <c r="AT617" s="157" t="s">
        <v>176</v>
      </c>
      <c r="AU617" s="157" t="s">
        <v>83</v>
      </c>
      <c r="AV617" s="13" t="s">
        <v>83</v>
      </c>
      <c r="AW617" s="13" t="s">
        <v>30</v>
      </c>
      <c r="AX617" s="13" t="s">
        <v>73</v>
      </c>
      <c r="AY617" s="157" t="s">
        <v>162</v>
      </c>
    </row>
    <row r="618" spans="2:65" s="13" customFormat="1">
      <c r="B618" s="156"/>
      <c r="D618" s="144" t="s">
        <v>176</v>
      </c>
      <c r="E618" s="157" t="s">
        <v>1</v>
      </c>
      <c r="F618" s="158" t="s">
        <v>436</v>
      </c>
      <c r="H618" s="159">
        <v>111</v>
      </c>
      <c r="I618" s="160"/>
      <c r="L618" s="156"/>
      <c r="M618" s="161"/>
      <c r="T618" s="162"/>
      <c r="AT618" s="157" t="s">
        <v>176</v>
      </c>
      <c r="AU618" s="157" t="s">
        <v>83</v>
      </c>
      <c r="AV618" s="13" t="s">
        <v>83</v>
      </c>
      <c r="AW618" s="13" t="s">
        <v>30</v>
      </c>
      <c r="AX618" s="13" t="s">
        <v>73</v>
      </c>
      <c r="AY618" s="157" t="s">
        <v>162</v>
      </c>
    </row>
    <row r="619" spans="2:65" s="13" customFormat="1">
      <c r="B619" s="156"/>
      <c r="D619" s="144" t="s">
        <v>176</v>
      </c>
      <c r="E619" s="157" t="s">
        <v>1</v>
      </c>
      <c r="F619" s="158" t="s">
        <v>437</v>
      </c>
      <c r="H619" s="159">
        <v>-6.48</v>
      </c>
      <c r="I619" s="160"/>
      <c r="L619" s="156"/>
      <c r="M619" s="161"/>
      <c r="T619" s="162"/>
      <c r="AT619" s="157" t="s">
        <v>176</v>
      </c>
      <c r="AU619" s="157" t="s">
        <v>83</v>
      </c>
      <c r="AV619" s="13" t="s">
        <v>83</v>
      </c>
      <c r="AW619" s="13" t="s">
        <v>30</v>
      </c>
      <c r="AX619" s="13" t="s">
        <v>73</v>
      </c>
      <c r="AY619" s="157" t="s">
        <v>162</v>
      </c>
    </row>
    <row r="620" spans="2:65" s="13" customFormat="1">
      <c r="B620" s="156"/>
      <c r="D620" s="144" t="s">
        <v>176</v>
      </c>
      <c r="E620" s="157" t="s">
        <v>1</v>
      </c>
      <c r="F620" s="158" t="s">
        <v>438</v>
      </c>
      <c r="H620" s="159">
        <v>-34.200000000000003</v>
      </c>
      <c r="I620" s="160"/>
      <c r="L620" s="156"/>
      <c r="M620" s="161"/>
      <c r="T620" s="162"/>
      <c r="AT620" s="157" t="s">
        <v>176</v>
      </c>
      <c r="AU620" s="157" t="s">
        <v>83</v>
      </c>
      <c r="AV620" s="13" t="s">
        <v>83</v>
      </c>
      <c r="AW620" s="13" t="s">
        <v>30</v>
      </c>
      <c r="AX620" s="13" t="s">
        <v>73</v>
      </c>
      <c r="AY620" s="157" t="s">
        <v>162</v>
      </c>
    </row>
    <row r="621" spans="2:65" s="13" customFormat="1">
      <c r="B621" s="156"/>
      <c r="D621" s="144" t="s">
        <v>176</v>
      </c>
      <c r="E621" s="157" t="s">
        <v>1</v>
      </c>
      <c r="F621" s="158" t="s">
        <v>439</v>
      </c>
      <c r="H621" s="159">
        <v>-1.1200000000000001</v>
      </c>
      <c r="I621" s="160"/>
      <c r="L621" s="156"/>
      <c r="M621" s="161"/>
      <c r="T621" s="162"/>
      <c r="AT621" s="157" t="s">
        <v>176</v>
      </c>
      <c r="AU621" s="157" t="s">
        <v>83</v>
      </c>
      <c r="AV621" s="13" t="s">
        <v>83</v>
      </c>
      <c r="AW621" s="13" t="s">
        <v>30</v>
      </c>
      <c r="AX621" s="13" t="s">
        <v>73</v>
      </c>
      <c r="AY621" s="157" t="s">
        <v>162</v>
      </c>
    </row>
    <row r="622" spans="2:65" s="13" customFormat="1">
      <c r="B622" s="156"/>
      <c r="D622" s="144" t="s">
        <v>176</v>
      </c>
      <c r="E622" s="157" t="s">
        <v>1</v>
      </c>
      <c r="F622" s="158" t="s">
        <v>440</v>
      </c>
      <c r="H622" s="159">
        <v>-2.56</v>
      </c>
      <c r="I622" s="160"/>
      <c r="L622" s="156"/>
      <c r="M622" s="161"/>
      <c r="T622" s="162"/>
      <c r="AT622" s="157" t="s">
        <v>176</v>
      </c>
      <c r="AU622" s="157" t="s">
        <v>83</v>
      </c>
      <c r="AV622" s="13" t="s">
        <v>83</v>
      </c>
      <c r="AW622" s="13" t="s">
        <v>30</v>
      </c>
      <c r="AX622" s="13" t="s">
        <v>73</v>
      </c>
      <c r="AY622" s="157" t="s">
        <v>162</v>
      </c>
    </row>
    <row r="623" spans="2:65" s="13" customFormat="1">
      <c r="B623" s="156"/>
      <c r="D623" s="144" t="s">
        <v>176</v>
      </c>
      <c r="E623" s="157" t="s">
        <v>1</v>
      </c>
      <c r="F623" s="158" t="s">
        <v>441</v>
      </c>
      <c r="H623" s="159">
        <v>-1.44</v>
      </c>
      <c r="I623" s="160"/>
      <c r="L623" s="156"/>
      <c r="M623" s="161"/>
      <c r="T623" s="162"/>
      <c r="AT623" s="157" t="s">
        <v>176</v>
      </c>
      <c r="AU623" s="157" t="s">
        <v>83</v>
      </c>
      <c r="AV623" s="13" t="s">
        <v>83</v>
      </c>
      <c r="AW623" s="13" t="s">
        <v>30</v>
      </c>
      <c r="AX623" s="13" t="s">
        <v>73</v>
      </c>
      <c r="AY623" s="157" t="s">
        <v>162</v>
      </c>
    </row>
    <row r="624" spans="2:65" s="13" customFormat="1">
      <c r="B624" s="156"/>
      <c r="D624" s="144" t="s">
        <v>176</v>
      </c>
      <c r="E624" s="157" t="s">
        <v>1</v>
      </c>
      <c r="F624" s="158" t="s">
        <v>442</v>
      </c>
      <c r="H624" s="159">
        <v>-0.96</v>
      </c>
      <c r="I624" s="160"/>
      <c r="L624" s="156"/>
      <c r="M624" s="161"/>
      <c r="T624" s="162"/>
      <c r="AT624" s="157" t="s">
        <v>176</v>
      </c>
      <c r="AU624" s="157" t="s">
        <v>83</v>
      </c>
      <c r="AV624" s="13" t="s">
        <v>83</v>
      </c>
      <c r="AW624" s="13" t="s">
        <v>30</v>
      </c>
      <c r="AX624" s="13" t="s">
        <v>73</v>
      </c>
      <c r="AY624" s="157" t="s">
        <v>162</v>
      </c>
    </row>
    <row r="625" spans="2:65" s="13" customFormat="1">
      <c r="B625" s="156"/>
      <c r="D625" s="144" t="s">
        <v>176</v>
      </c>
      <c r="E625" s="157" t="s">
        <v>1</v>
      </c>
      <c r="F625" s="158" t="s">
        <v>443</v>
      </c>
      <c r="H625" s="159">
        <v>-3.12</v>
      </c>
      <c r="I625" s="160"/>
      <c r="L625" s="156"/>
      <c r="M625" s="161"/>
      <c r="T625" s="162"/>
      <c r="AT625" s="157" t="s">
        <v>176</v>
      </c>
      <c r="AU625" s="157" t="s">
        <v>83</v>
      </c>
      <c r="AV625" s="13" t="s">
        <v>83</v>
      </c>
      <c r="AW625" s="13" t="s">
        <v>30</v>
      </c>
      <c r="AX625" s="13" t="s">
        <v>73</v>
      </c>
      <c r="AY625" s="157" t="s">
        <v>162</v>
      </c>
    </row>
    <row r="626" spans="2:65" s="13" customFormat="1">
      <c r="B626" s="156"/>
      <c r="D626" s="144" t="s">
        <v>176</v>
      </c>
      <c r="E626" s="157" t="s">
        <v>1</v>
      </c>
      <c r="F626" s="158" t="s">
        <v>444</v>
      </c>
      <c r="H626" s="159">
        <v>-2.88</v>
      </c>
      <c r="I626" s="160"/>
      <c r="L626" s="156"/>
      <c r="M626" s="161"/>
      <c r="T626" s="162"/>
      <c r="AT626" s="157" t="s">
        <v>176</v>
      </c>
      <c r="AU626" s="157" t="s">
        <v>83</v>
      </c>
      <c r="AV626" s="13" t="s">
        <v>83</v>
      </c>
      <c r="AW626" s="13" t="s">
        <v>30</v>
      </c>
      <c r="AX626" s="13" t="s">
        <v>73</v>
      </c>
      <c r="AY626" s="157" t="s">
        <v>162</v>
      </c>
    </row>
    <row r="627" spans="2:65" s="13" customFormat="1">
      <c r="B627" s="156"/>
      <c r="D627" s="144" t="s">
        <v>176</v>
      </c>
      <c r="E627" s="157" t="s">
        <v>1</v>
      </c>
      <c r="F627" s="158" t="s">
        <v>445</v>
      </c>
      <c r="H627" s="159">
        <v>-10.5</v>
      </c>
      <c r="I627" s="160"/>
      <c r="L627" s="156"/>
      <c r="M627" s="161"/>
      <c r="T627" s="162"/>
      <c r="AT627" s="157" t="s">
        <v>176</v>
      </c>
      <c r="AU627" s="157" t="s">
        <v>83</v>
      </c>
      <c r="AV627" s="13" t="s">
        <v>83</v>
      </c>
      <c r="AW627" s="13" t="s">
        <v>30</v>
      </c>
      <c r="AX627" s="13" t="s">
        <v>73</v>
      </c>
      <c r="AY627" s="157" t="s">
        <v>162</v>
      </c>
    </row>
    <row r="628" spans="2:65" s="12" customFormat="1">
      <c r="B628" s="150"/>
      <c r="D628" s="144" t="s">
        <v>176</v>
      </c>
      <c r="E628" s="151" t="s">
        <v>1</v>
      </c>
      <c r="F628" s="152" t="s">
        <v>446</v>
      </c>
      <c r="H628" s="151" t="s">
        <v>1</v>
      </c>
      <c r="I628" s="153"/>
      <c r="L628" s="150"/>
      <c r="M628" s="154"/>
      <c r="T628" s="155"/>
      <c r="AT628" s="151" t="s">
        <v>176</v>
      </c>
      <c r="AU628" s="151" t="s">
        <v>83</v>
      </c>
      <c r="AV628" s="12" t="s">
        <v>81</v>
      </c>
      <c r="AW628" s="12" t="s">
        <v>30</v>
      </c>
      <c r="AX628" s="12" t="s">
        <v>73</v>
      </c>
      <c r="AY628" s="151" t="s">
        <v>162</v>
      </c>
    </row>
    <row r="629" spans="2:65" s="13" customFormat="1">
      <c r="B629" s="156"/>
      <c r="D629" s="144" t="s">
        <v>176</v>
      </c>
      <c r="E629" s="157" t="s">
        <v>1</v>
      </c>
      <c r="F629" s="158" t="s">
        <v>447</v>
      </c>
      <c r="H629" s="159">
        <v>12.12</v>
      </c>
      <c r="I629" s="160"/>
      <c r="L629" s="156"/>
      <c r="M629" s="161"/>
      <c r="T629" s="162"/>
      <c r="AT629" s="157" t="s">
        <v>176</v>
      </c>
      <c r="AU629" s="157" t="s">
        <v>83</v>
      </c>
      <c r="AV629" s="13" t="s">
        <v>83</v>
      </c>
      <c r="AW629" s="13" t="s">
        <v>30</v>
      </c>
      <c r="AX629" s="13" t="s">
        <v>73</v>
      </c>
      <c r="AY629" s="157" t="s">
        <v>162</v>
      </c>
    </row>
    <row r="630" spans="2:65" s="12" customFormat="1">
      <c r="B630" s="150"/>
      <c r="D630" s="144" t="s">
        <v>176</v>
      </c>
      <c r="E630" s="151" t="s">
        <v>1</v>
      </c>
      <c r="F630" s="152" t="s">
        <v>448</v>
      </c>
      <c r="H630" s="151" t="s">
        <v>1</v>
      </c>
      <c r="I630" s="153"/>
      <c r="L630" s="150"/>
      <c r="M630" s="154"/>
      <c r="T630" s="155"/>
      <c r="AT630" s="151" t="s">
        <v>176</v>
      </c>
      <c r="AU630" s="151" t="s">
        <v>83</v>
      </c>
      <c r="AV630" s="12" t="s">
        <v>81</v>
      </c>
      <c r="AW630" s="12" t="s">
        <v>30</v>
      </c>
      <c r="AX630" s="12" t="s">
        <v>73</v>
      </c>
      <c r="AY630" s="151" t="s">
        <v>162</v>
      </c>
    </row>
    <row r="631" spans="2:65" s="13" customFormat="1">
      <c r="B631" s="156"/>
      <c r="D631" s="144" t="s">
        <v>176</v>
      </c>
      <c r="E631" s="157" t="s">
        <v>1</v>
      </c>
      <c r="F631" s="158" t="s">
        <v>449</v>
      </c>
      <c r="H631" s="159">
        <v>53.756</v>
      </c>
      <c r="I631" s="160"/>
      <c r="L631" s="156"/>
      <c r="M631" s="161"/>
      <c r="T631" s="162"/>
      <c r="AT631" s="157" t="s">
        <v>176</v>
      </c>
      <c r="AU631" s="157" t="s">
        <v>83</v>
      </c>
      <c r="AV631" s="13" t="s">
        <v>83</v>
      </c>
      <c r="AW631" s="13" t="s">
        <v>30</v>
      </c>
      <c r="AX631" s="13" t="s">
        <v>73</v>
      </c>
      <c r="AY631" s="157" t="s">
        <v>162</v>
      </c>
    </row>
    <row r="632" spans="2:65" s="14" customFormat="1">
      <c r="B632" s="163"/>
      <c r="D632" s="144" t="s">
        <v>176</v>
      </c>
      <c r="E632" s="164" t="s">
        <v>1</v>
      </c>
      <c r="F632" s="165" t="s">
        <v>179</v>
      </c>
      <c r="H632" s="166">
        <v>412.12599999999998</v>
      </c>
      <c r="I632" s="167"/>
      <c r="L632" s="163"/>
      <c r="M632" s="168"/>
      <c r="T632" s="169"/>
      <c r="AT632" s="164" t="s">
        <v>176</v>
      </c>
      <c r="AU632" s="164" t="s">
        <v>83</v>
      </c>
      <c r="AV632" s="14" t="s">
        <v>170</v>
      </c>
      <c r="AW632" s="14" t="s">
        <v>30</v>
      </c>
      <c r="AX632" s="14" t="s">
        <v>81</v>
      </c>
      <c r="AY632" s="164" t="s">
        <v>162</v>
      </c>
    </row>
    <row r="633" spans="2:65" s="1" customFormat="1" ht="24.2" customHeight="1">
      <c r="B633" s="31"/>
      <c r="C633" s="131" t="s">
        <v>724</v>
      </c>
      <c r="D633" s="131" t="s">
        <v>165</v>
      </c>
      <c r="E633" s="132" t="s">
        <v>725</v>
      </c>
      <c r="F633" s="133" t="s">
        <v>726</v>
      </c>
      <c r="G633" s="134" t="s">
        <v>182</v>
      </c>
      <c r="H633" s="135">
        <v>671.87</v>
      </c>
      <c r="I633" s="136"/>
      <c r="J633" s="137">
        <f>ROUND(I633*H633,2)</f>
        <v>0</v>
      </c>
      <c r="K633" s="133" t="s">
        <v>169</v>
      </c>
      <c r="L633" s="31"/>
      <c r="M633" s="138" t="s">
        <v>1</v>
      </c>
      <c r="N633" s="139" t="s">
        <v>38</v>
      </c>
      <c r="P633" s="140">
        <f>O633*H633</f>
        <v>0</v>
      </c>
      <c r="Q633" s="140">
        <v>0</v>
      </c>
      <c r="R633" s="140">
        <f>Q633*H633</f>
        <v>0</v>
      </c>
      <c r="S633" s="140">
        <v>0</v>
      </c>
      <c r="T633" s="141">
        <f>S633*H633</f>
        <v>0</v>
      </c>
      <c r="AR633" s="142" t="s">
        <v>170</v>
      </c>
      <c r="AT633" s="142" t="s">
        <v>165</v>
      </c>
      <c r="AU633" s="142" t="s">
        <v>83</v>
      </c>
      <c r="AY633" s="16" t="s">
        <v>162</v>
      </c>
      <c r="BE633" s="143">
        <f>IF(N633="základní",J633,0)</f>
        <v>0</v>
      </c>
      <c r="BF633" s="143">
        <f>IF(N633="snížená",J633,0)</f>
        <v>0</v>
      </c>
      <c r="BG633" s="143">
        <f>IF(N633="zákl. přenesená",J633,0)</f>
        <v>0</v>
      </c>
      <c r="BH633" s="143">
        <f>IF(N633="sníž. přenesená",J633,0)</f>
        <v>0</v>
      </c>
      <c r="BI633" s="143">
        <f>IF(N633="nulová",J633,0)</f>
        <v>0</v>
      </c>
      <c r="BJ633" s="16" t="s">
        <v>81</v>
      </c>
      <c r="BK633" s="143">
        <f>ROUND(I633*H633,2)</f>
        <v>0</v>
      </c>
      <c r="BL633" s="16" t="s">
        <v>170</v>
      </c>
      <c r="BM633" s="142" t="s">
        <v>727</v>
      </c>
    </row>
    <row r="634" spans="2:65" s="1" customFormat="1" ht="19.5">
      <c r="B634" s="31"/>
      <c r="D634" s="144" t="s">
        <v>172</v>
      </c>
      <c r="F634" s="145" t="s">
        <v>728</v>
      </c>
      <c r="I634" s="146"/>
      <c r="L634" s="31"/>
      <c r="M634" s="147"/>
      <c r="T634" s="55"/>
      <c r="AT634" s="16" t="s">
        <v>172</v>
      </c>
      <c r="AU634" s="16" t="s">
        <v>83</v>
      </c>
    </row>
    <row r="635" spans="2:65" s="1" customFormat="1">
      <c r="B635" s="31"/>
      <c r="D635" s="148" t="s">
        <v>174</v>
      </c>
      <c r="F635" s="149" t="s">
        <v>729</v>
      </c>
      <c r="I635" s="146"/>
      <c r="L635" s="31"/>
      <c r="M635" s="147"/>
      <c r="T635" s="55"/>
      <c r="AT635" s="16" t="s">
        <v>174</v>
      </c>
      <c r="AU635" s="16" t="s">
        <v>83</v>
      </c>
    </row>
    <row r="636" spans="2:65" s="1" customFormat="1" ht="24.2" customHeight="1">
      <c r="B636" s="31"/>
      <c r="C636" s="131" t="s">
        <v>730</v>
      </c>
      <c r="D636" s="131" t="s">
        <v>165</v>
      </c>
      <c r="E636" s="132" t="s">
        <v>731</v>
      </c>
      <c r="F636" s="133" t="s">
        <v>732</v>
      </c>
      <c r="G636" s="134" t="s">
        <v>182</v>
      </c>
      <c r="H636" s="135">
        <v>671.87</v>
      </c>
      <c r="I636" s="136"/>
      <c r="J636" s="137">
        <f>ROUND(I636*H636,2)</f>
        <v>0</v>
      </c>
      <c r="K636" s="133" t="s">
        <v>169</v>
      </c>
      <c r="L636" s="31"/>
      <c r="M636" s="138" t="s">
        <v>1</v>
      </c>
      <c r="N636" s="139" t="s">
        <v>38</v>
      </c>
      <c r="P636" s="140">
        <f>O636*H636</f>
        <v>0</v>
      </c>
      <c r="Q636" s="140">
        <v>0</v>
      </c>
      <c r="R636" s="140">
        <f>Q636*H636</f>
        <v>0</v>
      </c>
      <c r="S636" s="140">
        <v>0</v>
      </c>
      <c r="T636" s="141">
        <f>S636*H636</f>
        <v>0</v>
      </c>
      <c r="AR636" s="142" t="s">
        <v>170</v>
      </c>
      <c r="AT636" s="142" t="s">
        <v>165</v>
      </c>
      <c r="AU636" s="142" t="s">
        <v>83</v>
      </c>
      <c r="AY636" s="16" t="s">
        <v>162</v>
      </c>
      <c r="BE636" s="143">
        <f>IF(N636="základní",J636,0)</f>
        <v>0</v>
      </c>
      <c r="BF636" s="143">
        <f>IF(N636="snížená",J636,0)</f>
        <v>0</v>
      </c>
      <c r="BG636" s="143">
        <f>IF(N636="zákl. přenesená",J636,0)</f>
        <v>0</v>
      </c>
      <c r="BH636" s="143">
        <f>IF(N636="sníž. přenesená",J636,0)</f>
        <v>0</v>
      </c>
      <c r="BI636" s="143">
        <f>IF(N636="nulová",J636,0)</f>
        <v>0</v>
      </c>
      <c r="BJ636" s="16" t="s">
        <v>81</v>
      </c>
      <c r="BK636" s="143">
        <f>ROUND(I636*H636,2)</f>
        <v>0</v>
      </c>
      <c r="BL636" s="16" t="s">
        <v>170</v>
      </c>
      <c r="BM636" s="142" t="s">
        <v>733</v>
      </c>
    </row>
    <row r="637" spans="2:65" s="1" customFormat="1" ht="29.25">
      <c r="B637" s="31"/>
      <c r="D637" s="144" t="s">
        <v>172</v>
      </c>
      <c r="F637" s="145" t="s">
        <v>734</v>
      </c>
      <c r="I637" s="146"/>
      <c r="L637" s="31"/>
      <c r="M637" s="147"/>
      <c r="T637" s="55"/>
      <c r="AT637" s="16" t="s">
        <v>172</v>
      </c>
      <c r="AU637" s="16" t="s">
        <v>83</v>
      </c>
    </row>
    <row r="638" spans="2:65" s="1" customFormat="1">
      <c r="B638" s="31"/>
      <c r="D638" s="148" t="s">
        <v>174</v>
      </c>
      <c r="F638" s="149" t="s">
        <v>735</v>
      </c>
      <c r="I638" s="146"/>
      <c r="L638" s="31"/>
      <c r="M638" s="147"/>
      <c r="T638" s="55"/>
      <c r="AT638" s="16" t="s">
        <v>174</v>
      </c>
      <c r="AU638" s="16" t="s">
        <v>83</v>
      </c>
    </row>
    <row r="639" spans="2:65" s="11" customFormat="1" ht="22.9" customHeight="1">
      <c r="B639" s="119"/>
      <c r="D639" s="120" t="s">
        <v>72</v>
      </c>
      <c r="E639" s="129" t="s">
        <v>736</v>
      </c>
      <c r="F639" s="129" t="s">
        <v>737</v>
      </c>
      <c r="I639" s="122"/>
      <c r="J639" s="130">
        <f>BK639</f>
        <v>0</v>
      </c>
      <c r="L639" s="119"/>
      <c r="M639" s="124"/>
      <c r="P639" s="125">
        <f>SUM(P640:P655)</f>
        <v>0</v>
      </c>
      <c r="R639" s="125">
        <f>SUM(R640:R655)</f>
        <v>0</v>
      </c>
      <c r="T639" s="126">
        <f>SUM(T640:T655)</f>
        <v>0</v>
      </c>
      <c r="AR639" s="120" t="s">
        <v>81</v>
      </c>
      <c r="AT639" s="127" t="s">
        <v>72</v>
      </c>
      <c r="AU639" s="127" t="s">
        <v>81</v>
      </c>
      <c r="AY639" s="120" t="s">
        <v>162</v>
      </c>
      <c r="BK639" s="128">
        <f>SUM(BK640:BK655)</f>
        <v>0</v>
      </c>
    </row>
    <row r="640" spans="2:65" s="1" customFormat="1" ht="24.2" customHeight="1">
      <c r="B640" s="31"/>
      <c r="C640" s="131" t="s">
        <v>738</v>
      </c>
      <c r="D640" s="131" t="s">
        <v>165</v>
      </c>
      <c r="E640" s="132" t="s">
        <v>739</v>
      </c>
      <c r="F640" s="133" t="s">
        <v>740</v>
      </c>
      <c r="G640" s="134" t="s">
        <v>207</v>
      </c>
      <c r="H640" s="135">
        <v>103.72199999999999</v>
      </c>
      <c r="I640" s="136"/>
      <c r="J640" s="137">
        <f>ROUND(I640*H640,2)</f>
        <v>0</v>
      </c>
      <c r="K640" s="133" t="s">
        <v>169</v>
      </c>
      <c r="L640" s="31"/>
      <c r="M640" s="138" t="s">
        <v>1</v>
      </c>
      <c r="N640" s="139" t="s">
        <v>38</v>
      </c>
      <c r="P640" s="140">
        <f>O640*H640</f>
        <v>0</v>
      </c>
      <c r="Q640" s="140">
        <v>0</v>
      </c>
      <c r="R640" s="140">
        <f>Q640*H640</f>
        <v>0</v>
      </c>
      <c r="S640" s="140">
        <v>0</v>
      </c>
      <c r="T640" s="141">
        <f>S640*H640</f>
        <v>0</v>
      </c>
      <c r="AR640" s="142" t="s">
        <v>170</v>
      </c>
      <c r="AT640" s="142" t="s">
        <v>165</v>
      </c>
      <c r="AU640" s="142" t="s">
        <v>83</v>
      </c>
      <c r="AY640" s="16" t="s">
        <v>162</v>
      </c>
      <c r="BE640" s="143">
        <f>IF(N640="základní",J640,0)</f>
        <v>0</v>
      </c>
      <c r="BF640" s="143">
        <f>IF(N640="snížená",J640,0)</f>
        <v>0</v>
      </c>
      <c r="BG640" s="143">
        <f>IF(N640="zákl. přenesená",J640,0)</f>
        <v>0</v>
      </c>
      <c r="BH640" s="143">
        <f>IF(N640="sníž. přenesená",J640,0)</f>
        <v>0</v>
      </c>
      <c r="BI640" s="143">
        <f>IF(N640="nulová",J640,0)</f>
        <v>0</v>
      </c>
      <c r="BJ640" s="16" t="s">
        <v>81</v>
      </c>
      <c r="BK640" s="143">
        <f>ROUND(I640*H640,2)</f>
        <v>0</v>
      </c>
      <c r="BL640" s="16" t="s">
        <v>170</v>
      </c>
      <c r="BM640" s="142" t="s">
        <v>741</v>
      </c>
    </row>
    <row r="641" spans="2:65" s="1" customFormat="1" ht="19.5">
      <c r="B641" s="31"/>
      <c r="D641" s="144" t="s">
        <v>172</v>
      </c>
      <c r="F641" s="145" t="s">
        <v>742</v>
      </c>
      <c r="I641" s="146"/>
      <c r="L641" s="31"/>
      <c r="M641" s="147"/>
      <c r="T641" s="55"/>
      <c r="AT641" s="16" t="s">
        <v>172</v>
      </c>
      <c r="AU641" s="16" t="s">
        <v>83</v>
      </c>
    </row>
    <row r="642" spans="2:65" s="1" customFormat="1">
      <c r="B642" s="31"/>
      <c r="D642" s="148" t="s">
        <v>174</v>
      </c>
      <c r="F642" s="149" t="s">
        <v>743</v>
      </c>
      <c r="I642" s="146"/>
      <c r="L642" s="31"/>
      <c r="M642" s="147"/>
      <c r="T642" s="55"/>
      <c r="AT642" s="16" t="s">
        <v>174</v>
      </c>
      <c r="AU642" s="16" t="s">
        <v>83</v>
      </c>
    </row>
    <row r="643" spans="2:65" s="1" customFormat="1" ht="33" customHeight="1">
      <c r="B643" s="31"/>
      <c r="C643" s="131" t="s">
        <v>744</v>
      </c>
      <c r="D643" s="131" t="s">
        <v>165</v>
      </c>
      <c r="E643" s="132" t="s">
        <v>745</v>
      </c>
      <c r="F643" s="133" t="s">
        <v>746</v>
      </c>
      <c r="G643" s="134" t="s">
        <v>207</v>
      </c>
      <c r="H643" s="135">
        <v>103.72199999999999</v>
      </c>
      <c r="I643" s="136"/>
      <c r="J643" s="137">
        <f>ROUND(I643*H643,2)</f>
        <v>0</v>
      </c>
      <c r="K643" s="133" t="s">
        <v>169</v>
      </c>
      <c r="L643" s="31"/>
      <c r="M643" s="138" t="s">
        <v>1</v>
      </c>
      <c r="N643" s="139" t="s">
        <v>38</v>
      </c>
      <c r="P643" s="140">
        <f>O643*H643</f>
        <v>0</v>
      </c>
      <c r="Q643" s="140">
        <v>0</v>
      </c>
      <c r="R643" s="140">
        <f>Q643*H643</f>
        <v>0</v>
      </c>
      <c r="S643" s="140">
        <v>0</v>
      </c>
      <c r="T643" s="141">
        <f>S643*H643</f>
        <v>0</v>
      </c>
      <c r="AR643" s="142" t="s">
        <v>170</v>
      </c>
      <c r="AT643" s="142" t="s">
        <v>165</v>
      </c>
      <c r="AU643" s="142" t="s">
        <v>83</v>
      </c>
      <c r="AY643" s="16" t="s">
        <v>162</v>
      </c>
      <c r="BE643" s="143">
        <f>IF(N643="základní",J643,0)</f>
        <v>0</v>
      </c>
      <c r="BF643" s="143">
        <f>IF(N643="snížená",J643,0)</f>
        <v>0</v>
      </c>
      <c r="BG643" s="143">
        <f>IF(N643="zákl. přenesená",J643,0)</f>
        <v>0</v>
      </c>
      <c r="BH643" s="143">
        <f>IF(N643="sníž. přenesená",J643,0)</f>
        <v>0</v>
      </c>
      <c r="BI643" s="143">
        <f>IF(N643="nulová",J643,0)</f>
        <v>0</v>
      </c>
      <c r="BJ643" s="16" t="s">
        <v>81</v>
      </c>
      <c r="BK643" s="143">
        <f>ROUND(I643*H643,2)</f>
        <v>0</v>
      </c>
      <c r="BL643" s="16" t="s">
        <v>170</v>
      </c>
      <c r="BM643" s="142" t="s">
        <v>747</v>
      </c>
    </row>
    <row r="644" spans="2:65" s="1" customFormat="1" ht="39">
      <c r="B644" s="31"/>
      <c r="D644" s="144" t="s">
        <v>172</v>
      </c>
      <c r="F644" s="145" t="s">
        <v>748</v>
      </c>
      <c r="I644" s="146"/>
      <c r="L644" s="31"/>
      <c r="M644" s="147"/>
      <c r="T644" s="55"/>
      <c r="AT644" s="16" t="s">
        <v>172</v>
      </c>
      <c r="AU644" s="16" t="s">
        <v>83</v>
      </c>
    </row>
    <row r="645" spans="2:65" s="1" customFormat="1">
      <c r="B645" s="31"/>
      <c r="D645" s="148" t="s">
        <v>174</v>
      </c>
      <c r="F645" s="149" t="s">
        <v>749</v>
      </c>
      <c r="I645" s="146"/>
      <c r="L645" s="31"/>
      <c r="M645" s="147"/>
      <c r="T645" s="55"/>
      <c r="AT645" s="16" t="s">
        <v>174</v>
      </c>
      <c r="AU645" s="16" t="s">
        <v>83</v>
      </c>
    </row>
    <row r="646" spans="2:65" s="1" customFormat="1" ht="24.2" customHeight="1">
      <c r="B646" s="31"/>
      <c r="C646" s="131" t="s">
        <v>750</v>
      </c>
      <c r="D646" s="131" t="s">
        <v>165</v>
      </c>
      <c r="E646" s="132" t="s">
        <v>751</v>
      </c>
      <c r="F646" s="133" t="s">
        <v>752</v>
      </c>
      <c r="G646" s="134" t="s">
        <v>207</v>
      </c>
      <c r="H646" s="135">
        <v>103.72199999999999</v>
      </c>
      <c r="I646" s="136"/>
      <c r="J646" s="137">
        <f>ROUND(I646*H646,2)</f>
        <v>0</v>
      </c>
      <c r="K646" s="133" t="s">
        <v>169</v>
      </c>
      <c r="L646" s="31"/>
      <c r="M646" s="138" t="s">
        <v>1</v>
      </c>
      <c r="N646" s="139" t="s">
        <v>38</v>
      </c>
      <c r="P646" s="140">
        <f>O646*H646</f>
        <v>0</v>
      </c>
      <c r="Q646" s="140">
        <v>0</v>
      </c>
      <c r="R646" s="140">
        <f>Q646*H646</f>
        <v>0</v>
      </c>
      <c r="S646" s="140">
        <v>0</v>
      </c>
      <c r="T646" s="141">
        <f>S646*H646</f>
        <v>0</v>
      </c>
      <c r="AR646" s="142" t="s">
        <v>170</v>
      </c>
      <c r="AT646" s="142" t="s">
        <v>165</v>
      </c>
      <c r="AU646" s="142" t="s">
        <v>83</v>
      </c>
      <c r="AY646" s="16" t="s">
        <v>162</v>
      </c>
      <c r="BE646" s="143">
        <f>IF(N646="základní",J646,0)</f>
        <v>0</v>
      </c>
      <c r="BF646" s="143">
        <f>IF(N646="snížená",J646,0)</f>
        <v>0</v>
      </c>
      <c r="BG646" s="143">
        <f>IF(N646="zákl. přenesená",J646,0)</f>
        <v>0</v>
      </c>
      <c r="BH646" s="143">
        <f>IF(N646="sníž. přenesená",J646,0)</f>
        <v>0</v>
      </c>
      <c r="BI646" s="143">
        <f>IF(N646="nulová",J646,0)</f>
        <v>0</v>
      </c>
      <c r="BJ646" s="16" t="s">
        <v>81</v>
      </c>
      <c r="BK646" s="143">
        <f>ROUND(I646*H646,2)</f>
        <v>0</v>
      </c>
      <c r="BL646" s="16" t="s">
        <v>170</v>
      </c>
      <c r="BM646" s="142" t="s">
        <v>753</v>
      </c>
    </row>
    <row r="647" spans="2:65" s="1" customFormat="1" ht="19.5">
      <c r="B647" s="31"/>
      <c r="D647" s="144" t="s">
        <v>172</v>
      </c>
      <c r="F647" s="145" t="s">
        <v>754</v>
      </c>
      <c r="I647" s="146"/>
      <c r="L647" s="31"/>
      <c r="M647" s="147"/>
      <c r="T647" s="55"/>
      <c r="AT647" s="16" t="s">
        <v>172</v>
      </c>
      <c r="AU647" s="16" t="s">
        <v>83</v>
      </c>
    </row>
    <row r="648" spans="2:65" s="1" customFormat="1">
      <c r="B648" s="31"/>
      <c r="D648" s="148" t="s">
        <v>174</v>
      </c>
      <c r="F648" s="149" t="s">
        <v>755</v>
      </c>
      <c r="I648" s="146"/>
      <c r="L648" s="31"/>
      <c r="M648" s="147"/>
      <c r="T648" s="55"/>
      <c r="AT648" s="16" t="s">
        <v>174</v>
      </c>
      <c r="AU648" s="16" t="s">
        <v>83</v>
      </c>
    </row>
    <row r="649" spans="2:65" s="1" customFormat="1" ht="24.2" customHeight="1">
      <c r="B649" s="31"/>
      <c r="C649" s="131" t="s">
        <v>756</v>
      </c>
      <c r="D649" s="131" t="s">
        <v>165</v>
      </c>
      <c r="E649" s="132" t="s">
        <v>757</v>
      </c>
      <c r="F649" s="133" t="s">
        <v>758</v>
      </c>
      <c r="G649" s="134" t="s">
        <v>207</v>
      </c>
      <c r="H649" s="135">
        <v>1555.83</v>
      </c>
      <c r="I649" s="136"/>
      <c r="J649" s="137">
        <f>ROUND(I649*H649,2)</f>
        <v>0</v>
      </c>
      <c r="K649" s="133" t="s">
        <v>169</v>
      </c>
      <c r="L649" s="31"/>
      <c r="M649" s="138" t="s">
        <v>1</v>
      </c>
      <c r="N649" s="139" t="s">
        <v>38</v>
      </c>
      <c r="P649" s="140">
        <f>O649*H649</f>
        <v>0</v>
      </c>
      <c r="Q649" s="140">
        <v>0</v>
      </c>
      <c r="R649" s="140">
        <f>Q649*H649</f>
        <v>0</v>
      </c>
      <c r="S649" s="140">
        <v>0</v>
      </c>
      <c r="T649" s="141">
        <f>S649*H649</f>
        <v>0</v>
      </c>
      <c r="AR649" s="142" t="s">
        <v>170</v>
      </c>
      <c r="AT649" s="142" t="s">
        <v>165</v>
      </c>
      <c r="AU649" s="142" t="s">
        <v>83</v>
      </c>
      <c r="AY649" s="16" t="s">
        <v>162</v>
      </c>
      <c r="BE649" s="143">
        <f>IF(N649="základní",J649,0)</f>
        <v>0</v>
      </c>
      <c r="BF649" s="143">
        <f>IF(N649="snížená",J649,0)</f>
        <v>0</v>
      </c>
      <c r="BG649" s="143">
        <f>IF(N649="zákl. přenesená",J649,0)</f>
        <v>0</v>
      </c>
      <c r="BH649" s="143">
        <f>IF(N649="sníž. přenesená",J649,0)</f>
        <v>0</v>
      </c>
      <c r="BI649" s="143">
        <f>IF(N649="nulová",J649,0)</f>
        <v>0</v>
      </c>
      <c r="BJ649" s="16" t="s">
        <v>81</v>
      </c>
      <c r="BK649" s="143">
        <f>ROUND(I649*H649,2)</f>
        <v>0</v>
      </c>
      <c r="BL649" s="16" t="s">
        <v>170</v>
      </c>
      <c r="BM649" s="142" t="s">
        <v>759</v>
      </c>
    </row>
    <row r="650" spans="2:65" s="1" customFormat="1" ht="29.25">
      <c r="B650" s="31"/>
      <c r="D650" s="144" t="s">
        <v>172</v>
      </c>
      <c r="F650" s="145" t="s">
        <v>760</v>
      </c>
      <c r="I650" s="146"/>
      <c r="L650" s="31"/>
      <c r="M650" s="147"/>
      <c r="T650" s="55"/>
      <c r="AT650" s="16" t="s">
        <v>172</v>
      </c>
      <c r="AU650" s="16" t="s">
        <v>83</v>
      </c>
    </row>
    <row r="651" spans="2:65" s="1" customFormat="1">
      <c r="B651" s="31"/>
      <c r="D651" s="148" t="s">
        <v>174</v>
      </c>
      <c r="F651" s="149" t="s">
        <v>761</v>
      </c>
      <c r="I651" s="146"/>
      <c r="L651" s="31"/>
      <c r="M651" s="147"/>
      <c r="T651" s="55"/>
      <c r="AT651" s="16" t="s">
        <v>174</v>
      </c>
      <c r="AU651" s="16" t="s">
        <v>83</v>
      </c>
    </row>
    <row r="652" spans="2:65" s="13" customFormat="1">
      <c r="B652" s="156"/>
      <c r="D652" s="144" t="s">
        <v>176</v>
      </c>
      <c r="F652" s="158" t="s">
        <v>762</v>
      </c>
      <c r="H652" s="159">
        <v>1555.83</v>
      </c>
      <c r="I652" s="160"/>
      <c r="L652" s="156"/>
      <c r="M652" s="161"/>
      <c r="T652" s="162"/>
      <c r="AT652" s="157" t="s">
        <v>176</v>
      </c>
      <c r="AU652" s="157" t="s">
        <v>83</v>
      </c>
      <c r="AV652" s="13" t="s">
        <v>83</v>
      </c>
      <c r="AW652" s="13" t="s">
        <v>4</v>
      </c>
      <c r="AX652" s="13" t="s">
        <v>81</v>
      </c>
      <c r="AY652" s="157" t="s">
        <v>162</v>
      </c>
    </row>
    <row r="653" spans="2:65" s="1" customFormat="1" ht="33" customHeight="1">
      <c r="B653" s="31"/>
      <c r="C653" s="131" t="s">
        <v>763</v>
      </c>
      <c r="D653" s="131" t="s">
        <v>165</v>
      </c>
      <c r="E653" s="132" t="s">
        <v>764</v>
      </c>
      <c r="F653" s="133" t="s">
        <v>765</v>
      </c>
      <c r="G653" s="134" t="s">
        <v>207</v>
      </c>
      <c r="H653" s="135">
        <v>103.72199999999999</v>
      </c>
      <c r="I653" s="136"/>
      <c r="J653" s="137">
        <f>ROUND(I653*H653,2)</f>
        <v>0</v>
      </c>
      <c r="K653" s="133" t="s">
        <v>169</v>
      </c>
      <c r="L653" s="31"/>
      <c r="M653" s="138" t="s">
        <v>1</v>
      </c>
      <c r="N653" s="139" t="s">
        <v>38</v>
      </c>
      <c r="P653" s="140">
        <f>O653*H653</f>
        <v>0</v>
      </c>
      <c r="Q653" s="140">
        <v>0</v>
      </c>
      <c r="R653" s="140">
        <f>Q653*H653</f>
        <v>0</v>
      </c>
      <c r="S653" s="140">
        <v>0</v>
      </c>
      <c r="T653" s="141">
        <f>S653*H653</f>
        <v>0</v>
      </c>
      <c r="AR653" s="142" t="s">
        <v>170</v>
      </c>
      <c r="AT653" s="142" t="s">
        <v>165</v>
      </c>
      <c r="AU653" s="142" t="s">
        <v>83</v>
      </c>
      <c r="AY653" s="16" t="s">
        <v>162</v>
      </c>
      <c r="BE653" s="143">
        <f>IF(N653="základní",J653,0)</f>
        <v>0</v>
      </c>
      <c r="BF653" s="143">
        <f>IF(N653="snížená",J653,0)</f>
        <v>0</v>
      </c>
      <c r="BG653" s="143">
        <f>IF(N653="zákl. přenesená",J653,0)</f>
        <v>0</v>
      </c>
      <c r="BH653" s="143">
        <f>IF(N653="sníž. přenesená",J653,0)</f>
        <v>0</v>
      </c>
      <c r="BI653" s="143">
        <f>IF(N653="nulová",J653,0)</f>
        <v>0</v>
      </c>
      <c r="BJ653" s="16" t="s">
        <v>81</v>
      </c>
      <c r="BK653" s="143">
        <f>ROUND(I653*H653,2)</f>
        <v>0</v>
      </c>
      <c r="BL653" s="16" t="s">
        <v>170</v>
      </c>
      <c r="BM653" s="142" t="s">
        <v>766</v>
      </c>
    </row>
    <row r="654" spans="2:65" s="1" customFormat="1" ht="29.25">
      <c r="B654" s="31"/>
      <c r="D654" s="144" t="s">
        <v>172</v>
      </c>
      <c r="F654" s="145" t="s">
        <v>767</v>
      </c>
      <c r="I654" s="146"/>
      <c r="L654" s="31"/>
      <c r="M654" s="147"/>
      <c r="T654" s="55"/>
      <c r="AT654" s="16" t="s">
        <v>172</v>
      </c>
      <c r="AU654" s="16" t="s">
        <v>83</v>
      </c>
    </row>
    <row r="655" spans="2:65" s="1" customFormat="1">
      <c r="B655" s="31"/>
      <c r="D655" s="148" t="s">
        <v>174</v>
      </c>
      <c r="F655" s="149" t="s">
        <v>768</v>
      </c>
      <c r="I655" s="146"/>
      <c r="L655" s="31"/>
      <c r="M655" s="147"/>
      <c r="T655" s="55"/>
      <c r="AT655" s="16" t="s">
        <v>174</v>
      </c>
      <c r="AU655" s="16" t="s">
        <v>83</v>
      </c>
    </row>
    <row r="656" spans="2:65" s="11" customFormat="1" ht="22.9" customHeight="1">
      <c r="B656" s="119"/>
      <c r="D656" s="120" t="s">
        <v>72</v>
      </c>
      <c r="E656" s="129" t="s">
        <v>769</v>
      </c>
      <c r="F656" s="129" t="s">
        <v>770</v>
      </c>
      <c r="I656" s="122"/>
      <c r="J656" s="130">
        <f>BK656</f>
        <v>0</v>
      </c>
      <c r="L656" s="119"/>
      <c r="M656" s="124"/>
      <c r="P656" s="125">
        <f>SUM(P657:P659)</f>
        <v>0</v>
      </c>
      <c r="R656" s="125">
        <f>SUM(R657:R659)</f>
        <v>0</v>
      </c>
      <c r="T656" s="126">
        <f>SUM(T657:T659)</f>
        <v>0</v>
      </c>
      <c r="AR656" s="120" t="s">
        <v>81</v>
      </c>
      <c r="AT656" s="127" t="s">
        <v>72</v>
      </c>
      <c r="AU656" s="127" t="s">
        <v>81</v>
      </c>
      <c r="AY656" s="120" t="s">
        <v>162</v>
      </c>
      <c r="BK656" s="128">
        <f>SUM(BK657:BK659)</f>
        <v>0</v>
      </c>
    </row>
    <row r="657" spans="2:65" s="1" customFormat="1" ht="24.2" customHeight="1">
      <c r="B657" s="31"/>
      <c r="C657" s="131" t="s">
        <v>771</v>
      </c>
      <c r="D657" s="131" t="s">
        <v>165</v>
      </c>
      <c r="E657" s="132" t="s">
        <v>772</v>
      </c>
      <c r="F657" s="133" t="s">
        <v>773</v>
      </c>
      <c r="G657" s="134" t="s">
        <v>207</v>
      </c>
      <c r="H657" s="135">
        <v>34.447000000000003</v>
      </c>
      <c r="I657" s="136"/>
      <c r="J657" s="137">
        <f>ROUND(I657*H657,2)</f>
        <v>0</v>
      </c>
      <c r="K657" s="133" t="s">
        <v>169</v>
      </c>
      <c r="L657" s="31"/>
      <c r="M657" s="138" t="s">
        <v>1</v>
      </c>
      <c r="N657" s="139" t="s">
        <v>38</v>
      </c>
      <c r="P657" s="140">
        <f>O657*H657</f>
        <v>0</v>
      </c>
      <c r="Q657" s="140">
        <v>0</v>
      </c>
      <c r="R657" s="140">
        <f>Q657*H657</f>
        <v>0</v>
      </c>
      <c r="S657" s="140">
        <v>0</v>
      </c>
      <c r="T657" s="141">
        <f>S657*H657</f>
        <v>0</v>
      </c>
      <c r="AR657" s="142" t="s">
        <v>170</v>
      </c>
      <c r="AT657" s="142" t="s">
        <v>165</v>
      </c>
      <c r="AU657" s="142" t="s">
        <v>83</v>
      </c>
      <c r="AY657" s="16" t="s">
        <v>162</v>
      </c>
      <c r="BE657" s="143">
        <f>IF(N657="základní",J657,0)</f>
        <v>0</v>
      </c>
      <c r="BF657" s="143">
        <f>IF(N657="snížená",J657,0)</f>
        <v>0</v>
      </c>
      <c r="BG657" s="143">
        <f>IF(N657="zákl. přenesená",J657,0)</f>
        <v>0</v>
      </c>
      <c r="BH657" s="143">
        <f>IF(N657="sníž. přenesená",J657,0)</f>
        <v>0</v>
      </c>
      <c r="BI657" s="143">
        <f>IF(N657="nulová",J657,0)</f>
        <v>0</v>
      </c>
      <c r="BJ657" s="16" t="s">
        <v>81</v>
      </c>
      <c r="BK657" s="143">
        <f>ROUND(I657*H657,2)</f>
        <v>0</v>
      </c>
      <c r="BL657" s="16" t="s">
        <v>170</v>
      </c>
      <c r="BM657" s="142" t="s">
        <v>774</v>
      </c>
    </row>
    <row r="658" spans="2:65" s="1" customFormat="1" ht="39">
      <c r="B658" s="31"/>
      <c r="D658" s="144" t="s">
        <v>172</v>
      </c>
      <c r="F658" s="145" t="s">
        <v>775</v>
      </c>
      <c r="I658" s="146"/>
      <c r="L658" s="31"/>
      <c r="M658" s="147"/>
      <c r="T658" s="55"/>
      <c r="AT658" s="16" t="s">
        <v>172</v>
      </c>
      <c r="AU658" s="16" t="s">
        <v>83</v>
      </c>
    </row>
    <row r="659" spans="2:65" s="1" customFormat="1">
      <c r="B659" s="31"/>
      <c r="D659" s="148" t="s">
        <v>174</v>
      </c>
      <c r="F659" s="149" t="s">
        <v>776</v>
      </c>
      <c r="I659" s="146"/>
      <c r="L659" s="31"/>
      <c r="M659" s="147"/>
      <c r="T659" s="55"/>
      <c r="AT659" s="16" t="s">
        <v>174</v>
      </c>
      <c r="AU659" s="16" t="s">
        <v>83</v>
      </c>
    </row>
    <row r="660" spans="2:65" s="11" customFormat="1" ht="25.9" customHeight="1">
      <c r="B660" s="119"/>
      <c r="D660" s="120" t="s">
        <v>72</v>
      </c>
      <c r="E660" s="121" t="s">
        <v>777</v>
      </c>
      <c r="F660" s="121" t="s">
        <v>778</v>
      </c>
      <c r="I660" s="122"/>
      <c r="J660" s="123">
        <f>BK660</f>
        <v>0</v>
      </c>
      <c r="L660" s="119"/>
      <c r="M660" s="124"/>
      <c r="P660" s="125">
        <f>P661+P677+P725+P851+P933+P1086+P1183+P1246+P1268+P1338+P1416+P1465+P1530</f>
        <v>0</v>
      </c>
      <c r="R660" s="125">
        <f>R661+R677+R725+R851+R933+R1086+R1183+R1246+R1268+R1338+R1416+R1465+R1530</f>
        <v>45.065206479999993</v>
      </c>
      <c r="T660" s="126">
        <f>T661+T677+T725+T851+T933+T1086+T1183+T1246+T1268+T1338+T1416+T1465+T1530</f>
        <v>43.092254139999994</v>
      </c>
      <c r="AR660" s="120" t="s">
        <v>83</v>
      </c>
      <c r="AT660" s="127" t="s">
        <v>72</v>
      </c>
      <c r="AU660" s="127" t="s">
        <v>73</v>
      </c>
      <c r="AY660" s="120" t="s">
        <v>162</v>
      </c>
      <c r="BK660" s="128">
        <f>BK661+BK677+BK725+BK851+BK933+BK1086+BK1183+BK1246+BK1268+BK1338+BK1416+BK1465+BK1530</f>
        <v>0</v>
      </c>
    </row>
    <row r="661" spans="2:65" s="11" customFormat="1" ht="22.9" customHeight="1">
      <c r="B661" s="119"/>
      <c r="D661" s="120" t="s">
        <v>72</v>
      </c>
      <c r="E661" s="129" t="s">
        <v>779</v>
      </c>
      <c r="F661" s="129" t="s">
        <v>780</v>
      </c>
      <c r="I661" s="122"/>
      <c r="J661" s="130">
        <f>BK661</f>
        <v>0</v>
      </c>
      <c r="L661" s="119"/>
      <c r="M661" s="124"/>
      <c r="P661" s="125">
        <f>SUM(P662:P676)</f>
        <v>0</v>
      </c>
      <c r="R661" s="125">
        <f>SUM(R662:R676)</f>
        <v>6.8100999999999995E-2</v>
      </c>
      <c r="T661" s="126">
        <f>SUM(T662:T676)</f>
        <v>0</v>
      </c>
      <c r="AR661" s="120" t="s">
        <v>83</v>
      </c>
      <c r="AT661" s="127" t="s">
        <v>72</v>
      </c>
      <c r="AU661" s="127" t="s">
        <v>81</v>
      </c>
      <c r="AY661" s="120" t="s">
        <v>162</v>
      </c>
      <c r="BK661" s="128">
        <f>SUM(BK662:BK676)</f>
        <v>0</v>
      </c>
    </row>
    <row r="662" spans="2:65" s="1" customFormat="1" ht="33" customHeight="1">
      <c r="B662" s="31"/>
      <c r="C662" s="131" t="s">
        <v>781</v>
      </c>
      <c r="D662" s="131" t="s">
        <v>165</v>
      </c>
      <c r="E662" s="132" t="s">
        <v>782</v>
      </c>
      <c r="F662" s="133" t="s">
        <v>783</v>
      </c>
      <c r="G662" s="134" t="s">
        <v>182</v>
      </c>
      <c r="H662" s="135">
        <v>5.0999999999999996</v>
      </c>
      <c r="I662" s="136"/>
      <c r="J662" s="137">
        <f>ROUND(I662*H662,2)</f>
        <v>0</v>
      </c>
      <c r="K662" s="133" t="s">
        <v>169</v>
      </c>
      <c r="L662" s="31"/>
      <c r="M662" s="138" t="s">
        <v>1</v>
      </c>
      <c r="N662" s="139" t="s">
        <v>38</v>
      </c>
      <c r="P662" s="140">
        <f>O662*H662</f>
        <v>0</v>
      </c>
      <c r="Q662" s="140">
        <v>4.5100000000000001E-3</v>
      </c>
      <c r="R662" s="140">
        <f>Q662*H662</f>
        <v>2.3001000000000001E-2</v>
      </c>
      <c r="S662" s="140">
        <v>0</v>
      </c>
      <c r="T662" s="141">
        <f>S662*H662</f>
        <v>0</v>
      </c>
      <c r="AR662" s="142" t="s">
        <v>299</v>
      </c>
      <c r="AT662" s="142" t="s">
        <v>165</v>
      </c>
      <c r="AU662" s="142" t="s">
        <v>83</v>
      </c>
      <c r="AY662" s="16" t="s">
        <v>162</v>
      </c>
      <c r="BE662" s="143">
        <f>IF(N662="základní",J662,0)</f>
        <v>0</v>
      </c>
      <c r="BF662" s="143">
        <f>IF(N662="snížená",J662,0)</f>
        <v>0</v>
      </c>
      <c r="BG662" s="143">
        <f>IF(N662="zákl. přenesená",J662,0)</f>
        <v>0</v>
      </c>
      <c r="BH662" s="143">
        <f>IF(N662="sníž. přenesená",J662,0)</f>
        <v>0</v>
      </c>
      <c r="BI662" s="143">
        <f>IF(N662="nulová",J662,0)</f>
        <v>0</v>
      </c>
      <c r="BJ662" s="16" t="s">
        <v>81</v>
      </c>
      <c r="BK662" s="143">
        <f>ROUND(I662*H662,2)</f>
        <v>0</v>
      </c>
      <c r="BL662" s="16" t="s">
        <v>299</v>
      </c>
      <c r="BM662" s="142" t="s">
        <v>784</v>
      </c>
    </row>
    <row r="663" spans="2:65" s="1" customFormat="1" ht="19.5">
      <c r="B663" s="31"/>
      <c r="D663" s="144" t="s">
        <v>172</v>
      </c>
      <c r="F663" s="145" t="s">
        <v>785</v>
      </c>
      <c r="I663" s="146"/>
      <c r="L663" s="31"/>
      <c r="M663" s="147"/>
      <c r="T663" s="55"/>
      <c r="AT663" s="16" t="s">
        <v>172</v>
      </c>
      <c r="AU663" s="16" t="s">
        <v>83</v>
      </c>
    </row>
    <row r="664" spans="2:65" s="1" customFormat="1">
      <c r="B664" s="31"/>
      <c r="D664" s="148" t="s">
        <v>174</v>
      </c>
      <c r="F664" s="149" t="s">
        <v>786</v>
      </c>
      <c r="I664" s="146"/>
      <c r="L664" s="31"/>
      <c r="M664" s="147"/>
      <c r="T664" s="55"/>
      <c r="AT664" s="16" t="s">
        <v>174</v>
      </c>
      <c r="AU664" s="16" t="s">
        <v>83</v>
      </c>
    </row>
    <row r="665" spans="2:65" s="12" customFormat="1">
      <c r="B665" s="150"/>
      <c r="D665" s="144" t="s">
        <v>176</v>
      </c>
      <c r="E665" s="151" t="s">
        <v>1</v>
      </c>
      <c r="F665" s="152" t="s">
        <v>333</v>
      </c>
      <c r="H665" s="151" t="s">
        <v>1</v>
      </c>
      <c r="I665" s="153"/>
      <c r="L665" s="150"/>
      <c r="M665" s="154"/>
      <c r="T665" s="155"/>
      <c r="AT665" s="151" t="s">
        <v>176</v>
      </c>
      <c r="AU665" s="151" t="s">
        <v>83</v>
      </c>
      <c r="AV665" s="12" t="s">
        <v>81</v>
      </c>
      <c r="AW665" s="12" t="s">
        <v>30</v>
      </c>
      <c r="AX665" s="12" t="s">
        <v>73</v>
      </c>
      <c r="AY665" s="151" t="s">
        <v>162</v>
      </c>
    </row>
    <row r="666" spans="2:65" s="13" customFormat="1">
      <c r="B666" s="156"/>
      <c r="D666" s="144" t="s">
        <v>176</v>
      </c>
      <c r="E666" s="157" t="s">
        <v>1</v>
      </c>
      <c r="F666" s="158" t="s">
        <v>787</v>
      </c>
      <c r="H666" s="159">
        <v>5.0999999999999996</v>
      </c>
      <c r="I666" s="160"/>
      <c r="L666" s="156"/>
      <c r="M666" s="161"/>
      <c r="T666" s="162"/>
      <c r="AT666" s="157" t="s">
        <v>176</v>
      </c>
      <c r="AU666" s="157" t="s">
        <v>83</v>
      </c>
      <c r="AV666" s="13" t="s">
        <v>83</v>
      </c>
      <c r="AW666" s="13" t="s">
        <v>30</v>
      </c>
      <c r="AX666" s="13" t="s">
        <v>73</v>
      </c>
      <c r="AY666" s="157" t="s">
        <v>162</v>
      </c>
    </row>
    <row r="667" spans="2:65" s="14" customFormat="1">
      <c r="B667" s="163"/>
      <c r="D667" s="144" t="s">
        <v>176</v>
      </c>
      <c r="E667" s="164" t="s">
        <v>1</v>
      </c>
      <c r="F667" s="165" t="s">
        <v>179</v>
      </c>
      <c r="H667" s="166">
        <v>5.0999999999999996</v>
      </c>
      <c r="I667" s="167"/>
      <c r="L667" s="163"/>
      <c r="M667" s="168"/>
      <c r="T667" s="169"/>
      <c r="AT667" s="164" t="s">
        <v>176</v>
      </c>
      <c r="AU667" s="164" t="s">
        <v>83</v>
      </c>
      <c r="AV667" s="14" t="s">
        <v>170</v>
      </c>
      <c r="AW667" s="14" t="s">
        <v>30</v>
      </c>
      <c r="AX667" s="14" t="s">
        <v>81</v>
      </c>
      <c r="AY667" s="164" t="s">
        <v>162</v>
      </c>
    </row>
    <row r="668" spans="2:65" s="1" customFormat="1" ht="24.2" customHeight="1">
      <c r="B668" s="31"/>
      <c r="C668" s="131" t="s">
        <v>788</v>
      </c>
      <c r="D668" s="131" t="s">
        <v>165</v>
      </c>
      <c r="E668" s="132" t="s">
        <v>789</v>
      </c>
      <c r="F668" s="133" t="s">
        <v>790</v>
      </c>
      <c r="G668" s="134" t="s">
        <v>182</v>
      </c>
      <c r="H668" s="135">
        <v>10</v>
      </c>
      <c r="I668" s="136"/>
      <c r="J668" s="137">
        <f>ROUND(I668*H668,2)</f>
        <v>0</v>
      </c>
      <c r="K668" s="133" t="s">
        <v>169</v>
      </c>
      <c r="L668" s="31"/>
      <c r="M668" s="138" t="s">
        <v>1</v>
      </c>
      <c r="N668" s="139" t="s">
        <v>38</v>
      </c>
      <c r="P668" s="140">
        <f>O668*H668</f>
        <v>0</v>
      </c>
      <c r="Q668" s="140">
        <v>4.5100000000000001E-3</v>
      </c>
      <c r="R668" s="140">
        <f>Q668*H668</f>
        <v>4.5100000000000001E-2</v>
      </c>
      <c r="S668" s="140">
        <v>0</v>
      </c>
      <c r="T668" s="141">
        <f>S668*H668</f>
        <v>0</v>
      </c>
      <c r="AR668" s="142" t="s">
        <v>299</v>
      </c>
      <c r="AT668" s="142" t="s">
        <v>165</v>
      </c>
      <c r="AU668" s="142" t="s">
        <v>83</v>
      </c>
      <c r="AY668" s="16" t="s">
        <v>162</v>
      </c>
      <c r="BE668" s="143">
        <f>IF(N668="základní",J668,0)</f>
        <v>0</v>
      </c>
      <c r="BF668" s="143">
        <f>IF(N668="snížená",J668,0)</f>
        <v>0</v>
      </c>
      <c r="BG668" s="143">
        <f>IF(N668="zákl. přenesená",J668,0)</f>
        <v>0</v>
      </c>
      <c r="BH668" s="143">
        <f>IF(N668="sníž. přenesená",J668,0)</f>
        <v>0</v>
      </c>
      <c r="BI668" s="143">
        <f>IF(N668="nulová",J668,0)</f>
        <v>0</v>
      </c>
      <c r="BJ668" s="16" t="s">
        <v>81</v>
      </c>
      <c r="BK668" s="143">
        <f>ROUND(I668*H668,2)</f>
        <v>0</v>
      </c>
      <c r="BL668" s="16" t="s">
        <v>299</v>
      </c>
      <c r="BM668" s="142" t="s">
        <v>791</v>
      </c>
    </row>
    <row r="669" spans="2:65" s="1" customFormat="1" ht="19.5">
      <c r="B669" s="31"/>
      <c r="D669" s="144" t="s">
        <v>172</v>
      </c>
      <c r="F669" s="145" t="s">
        <v>792</v>
      </c>
      <c r="I669" s="146"/>
      <c r="L669" s="31"/>
      <c r="M669" s="147"/>
      <c r="T669" s="55"/>
      <c r="AT669" s="16" t="s">
        <v>172</v>
      </c>
      <c r="AU669" s="16" t="s">
        <v>83</v>
      </c>
    </row>
    <row r="670" spans="2:65" s="1" customFormat="1">
      <c r="B670" s="31"/>
      <c r="D670" s="148" t="s">
        <v>174</v>
      </c>
      <c r="F670" s="149" t="s">
        <v>793</v>
      </c>
      <c r="I670" s="146"/>
      <c r="L670" s="31"/>
      <c r="M670" s="147"/>
      <c r="T670" s="55"/>
      <c r="AT670" s="16" t="s">
        <v>174</v>
      </c>
      <c r="AU670" s="16" t="s">
        <v>83</v>
      </c>
    </row>
    <row r="671" spans="2:65" s="12" customFormat="1">
      <c r="B671" s="150"/>
      <c r="D671" s="144" t="s">
        <v>176</v>
      </c>
      <c r="E671" s="151" t="s">
        <v>1</v>
      </c>
      <c r="F671" s="152" t="s">
        <v>794</v>
      </c>
      <c r="H671" s="151" t="s">
        <v>1</v>
      </c>
      <c r="I671" s="153"/>
      <c r="L671" s="150"/>
      <c r="M671" s="154"/>
      <c r="T671" s="155"/>
      <c r="AT671" s="151" t="s">
        <v>176</v>
      </c>
      <c r="AU671" s="151" t="s">
        <v>83</v>
      </c>
      <c r="AV671" s="12" t="s">
        <v>81</v>
      </c>
      <c r="AW671" s="12" t="s">
        <v>30</v>
      </c>
      <c r="AX671" s="12" t="s">
        <v>73</v>
      </c>
      <c r="AY671" s="151" t="s">
        <v>162</v>
      </c>
    </row>
    <row r="672" spans="2:65" s="13" customFormat="1">
      <c r="B672" s="156"/>
      <c r="D672" s="144" t="s">
        <v>176</v>
      </c>
      <c r="E672" s="157" t="s">
        <v>1</v>
      </c>
      <c r="F672" s="158" t="s">
        <v>795</v>
      </c>
      <c r="H672" s="159">
        <v>10</v>
      </c>
      <c r="I672" s="160"/>
      <c r="L672" s="156"/>
      <c r="M672" s="161"/>
      <c r="T672" s="162"/>
      <c r="AT672" s="157" t="s">
        <v>176</v>
      </c>
      <c r="AU672" s="157" t="s">
        <v>83</v>
      </c>
      <c r="AV672" s="13" t="s">
        <v>83</v>
      </c>
      <c r="AW672" s="13" t="s">
        <v>30</v>
      </c>
      <c r="AX672" s="13" t="s">
        <v>73</v>
      </c>
      <c r="AY672" s="157" t="s">
        <v>162</v>
      </c>
    </row>
    <row r="673" spans="2:65" s="14" customFormat="1">
      <c r="B673" s="163"/>
      <c r="D673" s="144" t="s">
        <v>176</v>
      </c>
      <c r="E673" s="164" t="s">
        <v>1</v>
      </c>
      <c r="F673" s="165" t="s">
        <v>179</v>
      </c>
      <c r="H673" s="166">
        <v>10</v>
      </c>
      <c r="I673" s="167"/>
      <c r="L673" s="163"/>
      <c r="M673" s="168"/>
      <c r="T673" s="169"/>
      <c r="AT673" s="164" t="s">
        <v>176</v>
      </c>
      <c r="AU673" s="164" t="s">
        <v>83</v>
      </c>
      <c r="AV673" s="14" t="s">
        <v>170</v>
      </c>
      <c r="AW673" s="14" t="s">
        <v>30</v>
      </c>
      <c r="AX673" s="14" t="s">
        <v>81</v>
      </c>
      <c r="AY673" s="164" t="s">
        <v>162</v>
      </c>
    </row>
    <row r="674" spans="2:65" s="1" customFormat="1" ht="33" customHeight="1">
      <c r="B674" s="31"/>
      <c r="C674" s="131" t="s">
        <v>796</v>
      </c>
      <c r="D674" s="131" t="s">
        <v>165</v>
      </c>
      <c r="E674" s="132" t="s">
        <v>797</v>
      </c>
      <c r="F674" s="133" t="s">
        <v>798</v>
      </c>
      <c r="G674" s="134" t="s">
        <v>799</v>
      </c>
      <c r="H674" s="180"/>
      <c r="I674" s="136"/>
      <c r="J674" s="137">
        <f>ROUND(I674*H674,2)</f>
        <v>0</v>
      </c>
      <c r="K674" s="133" t="s">
        <v>169</v>
      </c>
      <c r="L674" s="31"/>
      <c r="M674" s="138" t="s">
        <v>1</v>
      </c>
      <c r="N674" s="139" t="s">
        <v>38</v>
      </c>
      <c r="P674" s="140">
        <f>O674*H674</f>
        <v>0</v>
      </c>
      <c r="Q674" s="140">
        <v>0</v>
      </c>
      <c r="R674" s="140">
        <f>Q674*H674</f>
        <v>0</v>
      </c>
      <c r="S674" s="140">
        <v>0</v>
      </c>
      <c r="T674" s="141">
        <f>S674*H674</f>
        <v>0</v>
      </c>
      <c r="AR674" s="142" t="s">
        <v>299</v>
      </c>
      <c r="AT674" s="142" t="s">
        <v>165</v>
      </c>
      <c r="AU674" s="142" t="s">
        <v>83</v>
      </c>
      <c r="AY674" s="16" t="s">
        <v>162</v>
      </c>
      <c r="BE674" s="143">
        <f>IF(N674="základní",J674,0)</f>
        <v>0</v>
      </c>
      <c r="BF674" s="143">
        <f>IF(N674="snížená",J674,0)</f>
        <v>0</v>
      </c>
      <c r="BG674" s="143">
        <f>IF(N674="zákl. přenesená",J674,0)</f>
        <v>0</v>
      </c>
      <c r="BH674" s="143">
        <f>IF(N674="sníž. přenesená",J674,0)</f>
        <v>0</v>
      </c>
      <c r="BI674" s="143">
        <f>IF(N674="nulová",J674,0)</f>
        <v>0</v>
      </c>
      <c r="BJ674" s="16" t="s">
        <v>81</v>
      </c>
      <c r="BK674" s="143">
        <f>ROUND(I674*H674,2)</f>
        <v>0</v>
      </c>
      <c r="BL674" s="16" t="s">
        <v>299</v>
      </c>
      <c r="BM674" s="142" t="s">
        <v>800</v>
      </c>
    </row>
    <row r="675" spans="2:65" s="1" customFormat="1" ht="29.25">
      <c r="B675" s="31"/>
      <c r="D675" s="144" t="s">
        <v>172</v>
      </c>
      <c r="F675" s="145" t="s">
        <v>801</v>
      </c>
      <c r="I675" s="146"/>
      <c r="L675" s="31"/>
      <c r="M675" s="147"/>
      <c r="T675" s="55"/>
      <c r="AT675" s="16" t="s">
        <v>172</v>
      </c>
      <c r="AU675" s="16" t="s">
        <v>83</v>
      </c>
    </row>
    <row r="676" spans="2:65" s="1" customFormat="1">
      <c r="B676" s="31"/>
      <c r="D676" s="148" t="s">
        <v>174</v>
      </c>
      <c r="F676" s="149" t="s">
        <v>802</v>
      </c>
      <c r="I676" s="146"/>
      <c r="L676" s="31"/>
      <c r="M676" s="147"/>
      <c r="T676" s="55"/>
      <c r="AT676" s="16" t="s">
        <v>174</v>
      </c>
      <c r="AU676" s="16" t="s">
        <v>83</v>
      </c>
    </row>
    <row r="677" spans="2:65" s="11" customFormat="1" ht="22.9" customHeight="1">
      <c r="B677" s="119"/>
      <c r="D677" s="120" t="s">
        <v>72</v>
      </c>
      <c r="E677" s="129" t="s">
        <v>803</v>
      </c>
      <c r="F677" s="129" t="s">
        <v>804</v>
      </c>
      <c r="I677" s="122"/>
      <c r="J677" s="130">
        <f>BK677</f>
        <v>0</v>
      </c>
      <c r="L677" s="119"/>
      <c r="M677" s="124"/>
      <c r="P677" s="125">
        <f>SUM(P678:P724)</f>
        <v>0</v>
      </c>
      <c r="R677" s="125">
        <f>SUM(R678:R724)</f>
        <v>3.1160641600000001</v>
      </c>
      <c r="T677" s="126">
        <f>SUM(T678:T724)</f>
        <v>0</v>
      </c>
      <c r="AR677" s="120" t="s">
        <v>83</v>
      </c>
      <c r="AT677" s="127" t="s">
        <v>72</v>
      </c>
      <c r="AU677" s="127" t="s">
        <v>81</v>
      </c>
      <c r="AY677" s="120" t="s">
        <v>162</v>
      </c>
      <c r="BK677" s="128">
        <f>SUM(BK678:BK724)</f>
        <v>0</v>
      </c>
    </row>
    <row r="678" spans="2:65" s="1" customFormat="1" ht="24.2" customHeight="1">
      <c r="B678" s="31"/>
      <c r="C678" s="131" t="s">
        <v>805</v>
      </c>
      <c r="D678" s="131" t="s">
        <v>165</v>
      </c>
      <c r="E678" s="132" t="s">
        <v>806</v>
      </c>
      <c r="F678" s="133" t="s">
        <v>807</v>
      </c>
      <c r="G678" s="134" t="s">
        <v>182</v>
      </c>
      <c r="H678" s="135">
        <v>243.434</v>
      </c>
      <c r="I678" s="136"/>
      <c r="J678" s="137">
        <f>ROUND(I678*H678,2)</f>
        <v>0</v>
      </c>
      <c r="K678" s="133" t="s">
        <v>169</v>
      </c>
      <c r="L678" s="31"/>
      <c r="M678" s="138" t="s">
        <v>1</v>
      </c>
      <c r="N678" s="139" t="s">
        <v>38</v>
      </c>
      <c r="P678" s="140">
        <f>O678*H678</f>
        <v>0</v>
      </c>
      <c r="Q678" s="140">
        <v>2.9999999999999997E-4</v>
      </c>
      <c r="R678" s="140">
        <f>Q678*H678</f>
        <v>7.303019999999999E-2</v>
      </c>
      <c r="S678" s="140">
        <v>0</v>
      </c>
      <c r="T678" s="141">
        <f>S678*H678</f>
        <v>0</v>
      </c>
      <c r="AR678" s="142" t="s">
        <v>299</v>
      </c>
      <c r="AT678" s="142" t="s">
        <v>165</v>
      </c>
      <c r="AU678" s="142" t="s">
        <v>83</v>
      </c>
      <c r="AY678" s="16" t="s">
        <v>162</v>
      </c>
      <c r="BE678" s="143">
        <f>IF(N678="základní",J678,0)</f>
        <v>0</v>
      </c>
      <c r="BF678" s="143">
        <f>IF(N678="snížená",J678,0)</f>
        <v>0</v>
      </c>
      <c r="BG678" s="143">
        <f>IF(N678="zákl. přenesená",J678,0)</f>
        <v>0</v>
      </c>
      <c r="BH678" s="143">
        <f>IF(N678="sníž. přenesená",J678,0)</f>
        <v>0</v>
      </c>
      <c r="BI678" s="143">
        <f>IF(N678="nulová",J678,0)</f>
        <v>0</v>
      </c>
      <c r="BJ678" s="16" t="s">
        <v>81</v>
      </c>
      <c r="BK678" s="143">
        <f>ROUND(I678*H678,2)</f>
        <v>0</v>
      </c>
      <c r="BL678" s="16" t="s">
        <v>299</v>
      </c>
      <c r="BM678" s="142" t="s">
        <v>808</v>
      </c>
    </row>
    <row r="679" spans="2:65" s="1" customFormat="1" ht="29.25">
      <c r="B679" s="31"/>
      <c r="D679" s="144" t="s">
        <v>172</v>
      </c>
      <c r="F679" s="145" t="s">
        <v>809</v>
      </c>
      <c r="I679" s="146"/>
      <c r="L679" s="31"/>
      <c r="M679" s="147"/>
      <c r="T679" s="55"/>
      <c r="AT679" s="16" t="s">
        <v>172</v>
      </c>
      <c r="AU679" s="16" t="s">
        <v>83</v>
      </c>
    </row>
    <row r="680" spans="2:65" s="1" customFormat="1">
      <c r="B680" s="31"/>
      <c r="D680" s="148" t="s">
        <v>174</v>
      </c>
      <c r="F680" s="149" t="s">
        <v>810</v>
      </c>
      <c r="I680" s="146"/>
      <c r="L680" s="31"/>
      <c r="M680" s="147"/>
      <c r="T680" s="55"/>
      <c r="AT680" s="16" t="s">
        <v>174</v>
      </c>
      <c r="AU680" s="16" t="s">
        <v>83</v>
      </c>
    </row>
    <row r="681" spans="2:65" s="12" customFormat="1">
      <c r="B681" s="150"/>
      <c r="D681" s="144" t="s">
        <v>176</v>
      </c>
      <c r="E681" s="151" t="s">
        <v>1</v>
      </c>
      <c r="F681" s="152" t="s">
        <v>811</v>
      </c>
      <c r="H681" s="151" t="s">
        <v>1</v>
      </c>
      <c r="I681" s="153"/>
      <c r="L681" s="150"/>
      <c r="M681" s="154"/>
      <c r="T681" s="155"/>
      <c r="AT681" s="151" t="s">
        <v>176</v>
      </c>
      <c r="AU681" s="151" t="s">
        <v>83</v>
      </c>
      <c r="AV681" s="12" t="s">
        <v>81</v>
      </c>
      <c r="AW681" s="12" t="s">
        <v>30</v>
      </c>
      <c r="AX681" s="12" t="s">
        <v>73</v>
      </c>
      <c r="AY681" s="151" t="s">
        <v>162</v>
      </c>
    </row>
    <row r="682" spans="2:65" s="13" customFormat="1">
      <c r="B682" s="156"/>
      <c r="D682" s="144" t="s">
        <v>176</v>
      </c>
      <c r="E682" s="157" t="s">
        <v>1</v>
      </c>
      <c r="F682" s="158" t="s">
        <v>812</v>
      </c>
      <c r="H682" s="159">
        <v>211.68199999999999</v>
      </c>
      <c r="I682" s="160"/>
      <c r="L682" s="156"/>
      <c r="M682" s="161"/>
      <c r="T682" s="162"/>
      <c r="AT682" s="157" t="s">
        <v>176</v>
      </c>
      <c r="AU682" s="157" t="s">
        <v>83</v>
      </c>
      <c r="AV682" s="13" t="s">
        <v>83</v>
      </c>
      <c r="AW682" s="13" t="s">
        <v>30</v>
      </c>
      <c r="AX682" s="13" t="s">
        <v>73</v>
      </c>
      <c r="AY682" s="157" t="s">
        <v>162</v>
      </c>
    </row>
    <row r="683" spans="2:65" s="12" customFormat="1">
      <c r="B683" s="150"/>
      <c r="D683" s="144" t="s">
        <v>176</v>
      </c>
      <c r="E683" s="151" t="s">
        <v>1</v>
      </c>
      <c r="F683" s="152" t="s">
        <v>813</v>
      </c>
      <c r="H683" s="151" t="s">
        <v>1</v>
      </c>
      <c r="I683" s="153"/>
      <c r="L683" s="150"/>
      <c r="M683" s="154"/>
      <c r="T683" s="155"/>
      <c r="AT683" s="151" t="s">
        <v>176</v>
      </c>
      <c r="AU683" s="151" t="s">
        <v>83</v>
      </c>
      <c r="AV683" s="12" t="s">
        <v>81</v>
      </c>
      <c r="AW683" s="12" t="s">
        <v>30</v>
      </c>
      <c r="AX683" s="12" t="s">
        <v>73</v>
      </c>
      <c r="AY683" s="151" t="s">
        <v>162</v>
      </c>
    </row>
    <row r="684" spans="2:65" s="13" customFormat="1">
      <c r="B684" s="156"/>
      <c r="D684" s="144" t="s">
        <v>176</v>
      </c>
      <c r="E684" s="157" t="s">
        <v>1</v>
      </c>
      <c r="F684" s="158" t="s">
        <v>814</v>
      </c>
      <c r="H684" s="159">
        <v>31.751999999999999</v>
      </c>
      <c r="I684" s="160"/>
      <c r="L684" s="156"/>
      <c r="M684" s="161"/>
      <c r="T684" s="162"/>
      <c r="AT684" s="157" t="s">
        <v>176</v>
      </c>
      <c r="AU684" s="157" t="s">
        <v>83</v>
      </c>
      <c r="AV684" s="13" t="s">
        <v>83</v>
      </c>
      <c r="AW684" s="13" t="s">
        <v>30</v>
      </c>
      <c r="AX684" s="13" t="s">
        <v>73</v>
      </c>
      <c r="AY684" s="157" t="s">
        <v>162</v>
      </c>
    </row>
    <row r="685" spans="2:65" s="14" customFormat="1">
      <c r="B685" s="163"/>
      <c r="D685" s="144" t="s">
        <v>176</v>
      </c>
      <c r="E685" s="164" t="s">
        <v>1</v>
      </c>
      <c r="F685" s="165" t="s">
        <v>179</v>
      </c>
      <c r="H685" s="166">
        <v>243.434</v>
      </c>
      <c r="I685" s="167"/>
      <c r="L685" s="163"/>
      <c r="M685" s="168"/>
      <c r="T685" s="169"/>
      <c r="AT685" s="164" t="s">
        <v>176</v>
      </c>
      <c r="AU685" s="164" t="s">
        <v>83</v>
      </c>
      <c r="AV685" s="14" t="s">
        <v>170</v>
      </c>
      <c r="AW685" s="14" t="s">
        <v>30</v>
      </c>
      <c r="AX685" s="14" t="s">
        <v>81</v>
      </c>
      <c r="AY685" s="164" t="s">
        <v>162</v>
      </c>
    </row>
    <row r="686" spans="2:65" s="1" customFormat="1" ht="24.2" customHeight="1">
      <c r="B686" s="31"/>
      <c r="C686" s="170" t="s">
        <v>815</v>
      </c>
      <c r="D686" s="170" t="s">
        <v>412</v>
      </c>
      <c r="E686" s="171" t="s">
        <v>816</v>
      </c>
      <c r="F686" s="172" t="s">
        <v>817</v>
      </c>
      <c r="G686" s="173" t="s">
        <v>182</v>
      </c>
      <c r="H686" s="174">
        <v>267.77699999999999</v>
      </c>
      <c r="I686" s="175"/>
      <c r="J686" s="176">
        <f>ROUND(I686*H686,2)</f>
        <v>0</v>
      </c>
      <c r="K686" s="172" t="s">
        <v>169</v>
      </c>
      <c r="L686" s="177"/>
      <c r="M686" s="178" t="s">
        <v>1</v>
      </c>
      <c r="N686" s="179" t="s">
        <v>38</v>
      </c>
      <c r="P686" s="140">
        <f>O686*H686</f>
        <v>0</v>
      </c>
      <c r="Q686" s="140">
        <v>5.4000000000000003E-3</v>
      </c>
      <c r="R686" s="140">
        <f>Q686*H686</f>
        <v>1.4459957999999999</v>
      </c>
      <c r="S686" s="140">
        <v>0</v>
      </c>
      <c r="T686" s="141">
        <f>S686*H686</f>
        <v>0</v>
      </c>
      <c r="AR686" s="142" t="s">
        <v>417</v>
      </c>
      <c r="AT686" s="142" t="s">
        <v>412</v>
      </c>
      <c r="AU686" s="142" t="s">
        <v>83</v>
      </c>
      <c r="AY686" s="16" t="s">
        <v>162</v>
      </c>
      <c r="BE686" s="143">
        <f>IF(N686="základní",J686,0)</f>
        <v>0</v>
      </c>
      <c r="BF686" s="143">
        <f>IF(N686="snížená",J686,0)</f>
        <v>0</v>
      </c>
      <c r="BG686" s="143">
        <f>IF(N686="zákl. přenesená",J686,0)</f>
        <v>0</v>
      </c>
      <c r="BH686" s="143">
        <f>IF(N686="sníž. přenesená",J686,0)</f>
        <v>0</v>
      </c>
      <c r="BI686" s="143">
        <f>IF(N686="nulová",J686,0)</f>
        <v>0</v>
      </c>
      <c r="BJ686" s="16" t="s">
        <v>81</v>
      </c>
      <c r="BK686" s="143">
        <f>ROUND(I686*H686,2)</f>
        <v>0</v>
      </c>
      <c r="BL686" s="16" t="s">
        <v>299</v>
      </c>
      <c r="BM686" s="142" t="s">
        <v>818</v>
      </c>
    </row>
    <row r="687" spans="2:65" s="1" customFormat="1">
      <c r="B687" s="31"/>
      <c r="D687" s="144" t="s">
        <v>172</v>
      </c>
      <c r="F687" s="145" t="s">
        <v>817</v>
      </c>
      <c r="I687" s="146"/>
      <c r="L687" s="31"/>
      <c r="M687" s="147"/>
      <c r="T687" s="55"/>
      <c r="AT687" s="16" t="s">
        <v>172</v>
      </c>
      <c r="AU687" s="16" t="s">
        <v>83</v>
      </c>
    </row>
    <row r="688" spans="2:65" s="13" customFormat="1">
      <c r="B688" s="156"/>
      <c r="D688" s="144" t="s">
        <v>176</v>
      </c>
      <c r="F688" s="158" t="s">
        <v>819</v>
      </c>
      <c r="H688" s="159">
        <v>267.77699999999999</v>
      </c>
      <c r="I688" s="160"/>
      <c r="L688" s="156"/>
      <c r="M688" s="161"/>
      <c r="T688" s="162"/>
      <c r="AT688" s="157" t="s">
        <v>176</v>
      </c>
      <c r="AU688" s="157" t="s">
        <v>83</v>
      </c>
      <c r="AV688" s="13" t="s">
        <v>83</v>
      </c>
      <c r="AW688" s="13" t="s">
        <v>4</v>
      </c>
      <c r="AX688" s="13" t="s">
        <v>81</v>
      </c>
      <c r="AY688" s="157" t="s">
        <v>162</v>
      </c>
    </row>
    <row r="689" spans="2:65" s="1" customFormat="1" ht="24.2" customHeight="1">
      <c r="B689" s="31"/>
      <c r="C689" s="131" t="s">
        <v>820</v>
      </c>
      <c r="D689" s="131" t="s">
        <v>165</v>
      </c>
      <c r="E689" s="132" t="s">
        <v>821</v>
      </c>
      <c r="F689" s="133" t="s">
        <v>822</v>
      </c>
      <c r="G689" s="134" t="s">
        <v>182</v>
      </c>
      <c r="H689" s="135">
        <v>3.64</v>
      </c>
      <c r="I689" s="136"/>
      <c r="J689" s="137">
        <f>ROUND(I689*H689,2)</f>
        <v>0</v>
      </c>
      <c r="K689" s="133" t="s">
        <v>169</v>
      </c>
      <c r="L689" s="31"/>
      <c r="M689" s="138" t="s">
        <v>1</v>
      </c>
      <c r="N689" s="139" t="s">
        <v>38</v>
      </c>
      <c r="P689" s="140">
        <f>O689*H689</f>
        <v>0</v>
      </c>
      <c r="Q689" s="140">
        <v>0</v>
      </c>
      <c r="R689" s="140">
        <f>Q689*H689</f>
        <v>0</v>
      </c>
      <c r="S689" s="140">
        <v>0</v>
      </c>
      <c r="T689" s="141">
        <f>S689*H689</f>
        <v>0</v>
      </c>
      <c r="AR689" s="142" t="s">
        <v>299</v>
      </c>
      <c r="AT689" s="142" t="s">
        <v>165</v>
      </c>
      <c r="AU689" s="142" t="s">
        <v>83</v>
      </c>
      <c r="AY689" s="16" t="s">
        <v>162</v>
      </c>
      <c r="BE689" s="143">
        <f>IF(N689="základní",J689,0)</f>
        <v>0</v>
      </c>
      <c r="BF689" s="143">
        <f>IF(N689="snížená",J689,0)</f>
        <v>0</v>
      </c>
      <c r="BG689" s="143">
        <f>IF(N689="zákl. přenesená",J689,0)</f>
        <v>0</v>
      </c>
      <c r="BH689" s="143">
        <f>IF(N689="sníž. přenesená",J689,0)</f>
        <v>0</v>
      </c>
      <c r="BI689" s="143">
        <f>IF(N689="nulová",J689,0)</f>
        <v>0</v>
      </c>
      <c r="BJ689" s="16" t="s">
        <v>81</v>
      </c>
      <c r="BK689" s="143">
        <f>ROUND(I689*H689,2)</f>
        <v>0</v>
      </c>
      <c r="BL689" s="16" t="s">
        <v>299</v>
      </c>
      <c r="BM689" s="142" t="s">
        <v>823</v>
      </c>
    </row>
    <row r="690" spans="2:65" s="1" customFormat="1" ht="19.5">
      <c r="B690" s="31"/>
      <c r="D690" s="144" t="s">
        <v>172</v>
      </c>
      <c r="F690" s="145" t="s">
        <v>824</v>
      </c>
      <c r="I690" s="146"/>
      <c r="L690" s="31"/>
      <c r="M690" s="147"/>
      <c r="T690" s="55"/>
      <c r="AT690" s="16" t="s">
        <v>172</v>
      </c>
      <c r="AU690" s="16" t="s">
        <v>83</v>
      </c>
    </row>
    <row r="691" spans="2:65" s="1" customFormat="1">
      <c r="B691" s="31"/>
      <c r="D691" s="148" t="s">
        <v>174</v>
      </c>
      <c r="F691" s="149" t="s">
        <v>825</v>
      </c>
      <c r="I691" s="146"/>
      <c r="L691" s="31"/>
      <c r="M691" s="147"/>
      <c r="T691" s="55"/>
      <c r="AT691" s="16" t="s">
        <v>174</v>
      </c>
      <c r="AU691" s="16" t="s">
        <v>83</v>
      </c>
    </row>
    <row r="692" spans="2:65" s="12" customFormat="1">
      <c r="B692" s="150"/>
      <c r="D692" s="144" t="s">
        <v>176</v>
      </c>
      <c r="E692" s="151" t="s">
        <v>1</v>
      </c>
      <c r="F692" s="152" t="s">
        <v>245</v>
      </c>
      <c r="H692" s="151" t="s">
        <v>1</v>
      </c>
      <c r="I692" s="153"/>
      <c r="L692" s="150"/>
      <c r="M692" s="154"/>
      <c r="T692" s="155"/>
      <c r="AT692" s="151" t="s">
        <v>176</v>
      </c>
      <c r="AU692" s="151" t="s">
        <v>83</v>
      </c>
      <c r="AV692" s="12" t="s">
        <v>81</v>
      </c>
      <c r="AW692" s="12" t="s">
        <v>30</v>
      </c>
      <c r="AX692" s="12" t="s">
        <v>73</v>
      </c>
      <c r="AY692" s="151" t="s">
        <v>162</v>
      </c>
    </row>
    <row r="693" spans="2:65" s="13" customFormat="1">
      <c r="B693" s="156"/>
      <c r="D693" s="144" t="s">
        <v>176</v>
      </c>
      <c r="E693" s="157" t="s">
        <v>1</v>
      </c>
      <c r="F693" s="158" t="s">
        <v>283</v>
      </c>
      <c r="H693" s="159">
        <v>3.64</v>
      </c>
      <c r="I693" s="160"/>
      <c r="L693" s="156"/>
      <c r="M693" s="161"/>
      <c r="T693" s="162"/>
      <c r="AT693" s="157" t="s">
        <v>176</v>
      </c>
      <c r="AU693" s="157" t="s">
        <v>83</v>
      </c>
      <c r="AV693" s="13" t="s">
        <v>83</v>
      </c>
      <c r="AW693" s="13" t="s">
        <v>30</v>
      </c>
      <c r="AX693" s="13" t="s">
        <v>73</v>
      </c>
      <c r="AY693" s="157" t="s">
        <v>162</v>
      </c>
    </row>
    <row r="694" spans="2:65" s="14" customFormat="1">
      <c r="B694" s="163"/>
      <c r="D694" s="144" t="s">
        <v>176</v>
      </c>
      <c r="E694" s="164" t="s">
        <v>1</v>
      </c>
      <c r="F694" s="165" t="s">
        <v>179</v>
      </c>
      <c r="H694" s="166">
        <v>3.64</v>
      </c>
      <c r="I694" s="167"/>
      <c r="L694" s="163"/>
      <c r="M694" s="168"/>
      <c r="T694" s="169"/>
      <c r="AT694" s="164" t="s">
        <v>176</v>
      </c>
      <c r="AU694" s="164" t="s">
        <v>83</v>
      </c>
      <c r="AV694" s="14" t="s">
        <v>170</v>
      </c>
      <c r="AW694" s="14" t="s">
        <v>30</v>
      </c>
      <c r="AX694" s="14" t="s">
        <v>81</v>
      </c>
      <c r="AY694" s="164" t="s">
        <v>162</v>
      </c>
    </row>
    <row r="695" spans="2:65" s="1" customFormat="1" ht="24.2" customHeight="1">
      <c r="B695" s="31"/>
      <c r="C695" s="170" t="s">
        <v>826</v>
      </c>
      <c r="D695" s="170" t="s">
        <v>412</v>
      </c>
      <c r="E695" s="171" t="s">
        <v>827</v>
      </c>
      <c r="F695" s="172" t="s">
        <v>828</v>
      </c>
      <c r="G695" s="173" t="s">
        <v>182</v>
      </c>
      <c r="H695" s="174">
        <v>4.0039999999999996</v>
      </c>
      <c r="I695" s="175"/>
      <c r="J695" s="176">
        <f>ROUND(I695*H695,2)</f>
        <v>0</v>
      </c>
      <c r="K695" s="172" t="s">
        <v>169</v>
      </c>
      <c r="L695" s="177"/>
      <c r="M695" s="178" t="s">
        <v>1</v>
      </c>
      <c r="N695" s="179" t="s">
        <v>38</v>
      </c>
      <c r="P695" s="140">
        <f>O695*H695</f>
        <v>0</v>
      </c>
      <c r="Q695" s="140">
        <v>1.5E-3</v>
      </c>
      <c r="R695" s="140">
        <f>Q695*H695</f>
        <v>6.0059999999999992E-3</v>
      </c>
      <c r="S695" s="140">
        <v>0</v>
      </c>
      <c r="T695" s="141">
        <f>S695*H695</f>
        <v>0</v>
      </c>
      <c r="AR695" s="142" t="s">
        <v>417</v>
      </c>
      <c r="AT695" s="142" t="s">
        <v>412</v>
      </c>
      <c r="AU695" s="142" t="s">
        <v>83</v>
      </c>
      <c r="AY695" s="16" t="s">
        <v>162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81</v>
      </c>
      <c r="BK695" s="143">
        <f>ROUND(I695*H695,2)</f>
        <v>0</v>
      </c>
      <c r="BL695" s="16" t="s">
        <v>299</v>
      </c>
      <c r="BM695" s="142" t="s">
        <v>829</v>
      </c>
    </row>
    <row r="696" spans="2:65" s="1" customFormat="1" ht="19.5">
      <c r="B696" s="31"/>
      <c r="D696" s="144" t="s">
        <v>172</v>
      </c>
      <c r="F696" s="145" t="s">
        <v>828</v>
      </c>
      <c r="I696" s="146"/>
      <c r="L696" s="31"/>
      <c r="M696" s="147"/>
      <c r="T696" s="55"/>
      <c r="AT696" s="16" t="s">
        <v>172</v>
      </c>
      <c r="AU696" s="16" t="s">
        <v>83</v>
      </c>
    </row>
    <row r="697" spans="2:65" s="13" customFormat="1">
      <c r="B697" s="156"/>
      <c r="D697" s="144" t="s">
        <v>176</v>
      </c>
      <c r="F697" s="158" t="s">
        <v>830</v>
      </c>
      <c r="H697" s="159">
        <v>4.0039999999999996</v>
      </c>
      <c r="I697" s="160"/>
      <c r="L697" s="156"/>
      <c r="M697" s="161"/>
      <c r="T697" s="162"/>
      <c r="AT697" s="157" t="s">
        <v>176</v>
      </c>
      <c r="AU697" s="157" t="s">
        <v>83</v>
      </c>
      <c r="AV697" s="13" t="s">
        <v>83</v>
      </c>
      <c r="AW697" s="13" t="s">
        <v>4</v>
      </c>
      <c r="AX697" s="13" t="s">
        <v>81</v>
      </c>
      <c r="AY697" s="157" t="s">
        <v>162</v>
      </c>
    </row>
    <row r="698" spans="2:65" s="1" customFormat="1" ht="24.2" customHeight="1">
      <c r="B698" s="31"/>
      <c r="C698" s="131" t="s">
        <v>831</v>
      </c>
      <c r="D698" s="131" t="s">
        <v>165</v>
      </c>
      <c r="E698" s="132" t="s">
        <v>832</v>
      </c>
      <c r="F698" s="133" t="s">
        <v>833</v>
      </c>
      <c r="G698" s="134" t="s">
        <v>182</v>
      </c>
      <c r="H698" s="135">
        <v>183.2</v>
      </c>
      <c r="I698" s="136"/>
      <c r="J698" s="137">
        <f>ROUND(I698*H698,2)</f>
        <v>0</v>
      </c>
      <c r="K698" s="133" t="s">
        <v>1</v>
      </c>
      <c r="L698" s="31"/>
      <c r="M698" s="138" t="s">
        <v>1</v>
      </c>
      <c r="N698" s="139" t="s">
        <v>38</v>
      </c>
      <c r="P698" s="140">
        <f>O698*H698</f>
        <v>0</v>
      </c>
      <c r="Q698" s="140">
        <v>8.0999999999999996E-4</v>
      </c>
      <c r="R698" s="140">
        <f>Q698*H698</f>
        <v>0.148392</v>
      </c>
      <c r="S698" s="140">
        <v>0</v>
      </c>
      <c r="T698" s="141">
        <f>S698*H698</f>
        <v>0</v>
      </c>
      <c r="AR698" s="142" t="s">
        <v>299</v>
      </c>
      <c r="AT698" s="142" t="s">
        <v>165</v>
      </c>
      <c r="AU698" s="142" t="s">
        <v>83</v>
      </c>
      <c r="AY698" s="16" t="s">
        <v>162</v>
      </c>
      <c r="BE698" s="143">
        <f>IF(N698="základní",J698,0)</f>
        <v>0</v>
      </c>
      <c r="BF698" s="143">
        <f>IF(N698="snížená",J698,0)</f>
        <v>0</v>
      </c>
      <c r="BG698" s="143">
        <f>IF(N698="zákl. přenesená",J698,0)</f>
        <v>0</v>
      </c>
      <c r="BH698" s="143">
        <f>IF(N698="sníž. přenesená",J698,0)</f>
        <v>0</v>
      </c>
      <c r="BI698" s="143">
        <f>IF(N698="nulová",J698,0)</f>
        <v>0</v>
      </c>
      <c r="BJ698" s="16" t="s">
        <v>81</v>
      </c>
      <c r="BK698" s="143">
        <f>ROUND(I698*H698,2)</f>
        <v>0</v>
      </c>
      <c r="BL698" s="16" t="s">
        <v>299</v>
      </c>
      <c r="BM698" s="142" t="s">
        <v>834</v>
      </c>
    </row>
    <row r="699" spans="2:65" s="1" customFormat="1" ht="19.5">
      <c r="B699" s="31"/>
      <c r="D699" s="144" t="s">
        <v>172</v>
      </c>
      <c r="F699" s="145" t="s">
        <v>833</v>
      </c>
      <c r="I699" s="146"/>
      <c r="L699" s="31"/>
      <c r="M699" s="147"/>
      <c r="T699" s="55"/>
      <c r="AT699" s="16" t="s">
        <v>172</v>
      </c>
      <c r="AU699" s="16" t="s">
        <v>83</v>
      </c>
    </row>
    <row r="700" spans="2:65" s="12" customFormat="1">
      <c r="B700" s="150"/>
      <c r="D700" s="144" t="s">
        <v>176</v>
      </c>
      <c r="E700" s="151" t="s">
        <v>1</v>
      </c>
      <c r="F700" s="152" t="s">
        <v>835</v>
      </c>
      <c r="H700" s="151" t="s">
        <v>1</v>
      </c>
      <c r="I700" s="153"/>
      <c r="L700" s="150"/>
      <c r="M700" s="154"/>
      <c r="T700" s="155"/>
      <c r="AT700" s="151" t="s">
        <v>176</v>
      </c>
      <c r="AU700" s="151" t="s">
        <v>83</v>
      </c>
      <c r="AV700" s="12" t="s">
        <v>81</v>
      </c>
      <c r="AW700" s="12" t="s">
        <v>30</v>
      </c>
      <c r="AX700" s="12" t="s">
        <v>73</v>
      </c>
      <c r="AY700" s="151" t="s">
        <v>162</v>
      </c>
    </row>
    <row r="701" spans="2:65" s="13" customFormat="1">
      <c r="B701" s="156"/>
      <c r="D701" s="144" t="s">
        <v>176</v>
      </c>
      <c r="E701" s="157" t="s">
        <v>1</v>
      </c>
      <c r="F701" s="158" t="s">
        <v>836</v>
      </c>
      <c r="H701" s="159">
        <v>183.2</v>
      </c>
      <c r="I701" s="160"/>
      <c r="L701" s="156"/>
      <c r="M701" s="161"/>
      <c r="T701" s="162"/>
      <c r="AT701" s="157" t="s">
        <v>176</v>
      </c>
      <c r="AU701" s="157" t="s">
        <v>83</v>
      </c>
      <c r="AV701" s="13" t="s">
        <v>83</v>
      </c>
      <c r="AW701" s="13" t="s">
        <v>30</v>
      </c>
      <c r="AX701" s="13" t="s">
        <v>73</v>
      </c>
      <c r="AY701" s="157" t="s">
        <v>162</v>
      </c>
    </row>
    <row r="702" spans="2:65" s="14" customFormat="1">
      <c r="B702" s="163"/>
      <c r="D702" s="144" t="s">
        <v>176</v>
      </c>
      <c r="E702" s="164" t="s">
        <v>1</v>
      </c>
      <c r="F702" s="165" t="s">
        <v>179</v>
      </c>
      <c r="H702" s="166">
        <v>183.2</v>
      </c>
      <c r="I702" s="167"/>
      <c r="L702" s="163"/>
      <c r="M702" s="168"/>
      <c r="T702" s="169"/>
      <c r="AT702" s="164" t="s">
        <v>176</v>
      </c>
      <c r="AU702" s="164" t="s">
        <v>83</v>
      </c>
      <c r="AV702" s="14" t="s">
        <v>170</v>
      </c>
      <c r="AW702" s="14" t="s">
        <v>30</v>
      </c>
      <c r="AX702" s="14" t="s">
        <v>81</v>
      </c>
      <c r="AY702" s="164" t="s">
        <v>162</v>
      </c>
    </row>
    <row r="703" spans="2:65" s="1" customFormat="1" ht="37.9" customHeight="1">
      <c r="B703" s="31"/>
      <c r="C703" s="131" t="s">
        <v>837</v>
      </c>
      <c r="D703" s="131" t="s">
        <v>165</v>
      </c>
      <c r="E703" s="132" t="s">
        <v>838</v>
      </c>
      <c r="F703" s="133" t="s">
        <v>839</v>
      </c>
      <c r="G703" s="134" t="s">
        <v>182</v>
      </c>
      <c r="H703" s="135">
        <v>183.2</v>
      </c>
      <c r="I703" s="136"/>
      <c r="J703" s="137">
        <f>ROUND(I703*H703,2)</f>
        <v>0</v>
      </c>
      <c r="K703" s="133" t="s">
        <v>1</v>
      </c>
      <c r="L703" s="31"/>
      <c r="M703" s="138" t="s">
        <v>1</v>
      </c>
      <c r="N703" s="139" t="s">
        <v>38</v>
      </c>
      <c r="P703" s="140">
        <f>O703*H703</f>
        <v>0</v>
      </c>
      <c r="Q703" s="140">
        <v>9.3000000000000005E-4</v>
      </c>
      <c r="R703" s="140">
        <f>Q703*H703</f>
        <v>0.170376</v>
      </c>
      <c r="S703" s="140">
        <v>0</v>
      </c>
      <c r="T703" s="141">
        <f>S703*H703</f>
        <v>0</v>
      </c>
      <c r="AR703" s="142" t="s">
        <v>299</v>
      </c>
      <c r="AT703" s="142" t="s">
        <v>165</v>
      </c>
      <c r="AU703" s="142" t="s">
        <v>83</v>
      </c>
      <c r="AY703" s="16" t="s">
        <v>162</v>
      </c>
      <c r="BE703" s="143">
        <f>IF(N703="základní",J703,0)</f>
        <v>0</v>
      </c>
      <c r="BF703" s="143">
        <f>IF(N703="snížená",J703,0)</f>
        <v>0</v>
      </c>
      <c r="BG703" s="143">
        <f>IF(N703="zákl. přenesená",J703,0)</f>
        <v>0</v>
      </c>
      <c r="BH703" s="143">
        <f>IF(N703="sníž. přenesená",J703,0)</f>
        <v>0</v>
      </c>
      <c r="BI703" s="143">
        <f>IF(N703="nulová",J703,0)</f>
        <v>0</v>
      </c>
      <c r="BJ703" s="16" t="s">
        <v>81</v>
      </c>
      <c r="BK703" s="143">
        <f>ROUND(I703*H703,2)</f>
        <v>0</v>
      </c>
      <c r="BL703" s="16" t="s">
        <v>299</v>
      </c>
      <c r="BM703" s="142" t="s">
        <v>840</v>
      </c>
    </row>
    <row r="704" spans="2:65" s="1" customFormat="1" ht="19.5">
      <c r="B704" s="31"/>
      <c r="D704" s="144" t="s">
        <v>172</v>
      </c>
      <c r="F704" s="145" t="s">
        <v>839</v>
      </c>
      <c r="I704" s="146"/>
      <c r="L704" s="31"/>
      <c r="M704" s="147"/>
      <c r="T704" s="55"/>
      <c r="AT704" s="16" t="s">
        <v>172</v>
      </c>
      <c r="AU704" s="16" t="s">
        <v>83</v>
      </c>
    </row>
    <row r="705" spans="2:65" s="12" customFormat="1">
      <c r="B705" s="150"/>
      <c r="D705" s="144" t="s">
        <v>176</v>
      </c>
      <c r="E705" s="151" t="s">
        <v>1</v>
      </c>
      <c r="F705" s="152" t="s">
        <v>835</v>
      </c>
      <c r="H705" s="151" t="s">
        <v>1</v>
      </c>
      <c r="I705" s="153"/>
      <c r="L705" s="150"/>
      <c r="M705" s="154"/>
      <c r="T705" s="155"/>
      <c r="AT705" s="151" t="s">
        <v>176</v>
      </c>
      <c r="AU705" s="151" t="s">
        <v>83</v>
      </c>
      <c r="AV705" s="12" t="s">
        <v>81</v>
      </c>
      <c r="AW705" s="12" t="s">
        <v>30</v>
      </c>
      <c r="AX705" s="12" t="s">
        <v>73</v>
      </c>
      <c r="AY705" s="151" t="s">
        <v>162</v>
      </c>
    </row>
    <row r="706" spans="2:65" s="13" customFormat="1">
      <c r="B706" s="156"/>
      <c r="D706" s="144" t="s">
        <v>176</v>
      </c>
      <c r="E706" s="157" t="s">
        <v>1</v>
      </c>
      <c r="F706" s="158" t="s">
        <v>836</v>
      </c>
      <c r="H706" s="159">
        <v>183.2</v>
      </c>
      <c r="I706" s="160"/>
      <c r="L706" s="156"/>
      <c r="M706" s="161"/>
      <c r="T706" s="162"/>
      <c r="AT706" s="157" t="s">
        <v>176</v>
      </c>
      <c r="AU706" s="157" t="s">
        <v>83</v>
      </c>
      <c r="AV706" s="13" t="s">
        <v>83</v>
      </c>
      <c r="AW706" s="13" t="s">
        <v>30</v>
      </c>
      <c r="AX706" s="13" t="s">
        <v>73</v>
      </c>
      <c r="AY706" s="157" t="s">
        <v>162</v>
      </c>
    </row>
    <row r="707" spans="2:65" s="14" customFormat="1">
      <c r="B707" s="163"/>
      <c r="D707" s="144" t="s">
        <v>176</v>
      </c>
      <c r="E707" s="164" t="s">
        <v>1</v>
      </c>
      <c r="F707" s="165" t="s">
        <v>179</v>
      </c>
      <c r="H707" s="166">
        <v>183.2</v>
      </c>
      <c r="I707" s="167"/>
      <c r="L707" s="163"/>
      <c r="M707" s="168"/>
      <c r="T707" s="169"/>
      <c r="AT707" s="164" t="s">
        <v>176</v>
      </c>
      <c r="AU707" s="164" t="s">
        <v>83</v>
      </c>
      <c r="AV707" s="14" t="s">
        <v>170</v>
      </c>
      <c r="AW707" s="14" t="s">
        <v>30</v>
      </c>
      <c r="AX707" s="14" t="s">
        <v>81</v>
      </c>
      <c r="AY707" s="164" t="s">
        <v>162</v>
      </c>
    </row>
    <row r="708" spans="2:65" s="1" customFormat="1" ht="37.9" customHeight="1">
      <c r="B708" s="31"/>
      <c r="C708" s="131" t="s">
        <v>841</v>
      </c>
      <c r="D708" s="131" t="s">
        <v>165</v>
      </c>
      <c r="E708" s="132" t="s">
        <v>842</v>
      </c>
      <c r="F708" s="133" t="s">
        <v>843</v>
      </c>
      <c r="G708" s="134" t="s">
        <v>182</v>
      </c>
      <c r="H708" s="135">
        <v>183.2</v>
      </c>
      <c r="I708" s="136"/>
      <c r="J708" s="137">
        <f>ROUND(I708*H708,2)</f>
        <v>0</v>
      </c>
      <c r="K708" s="133" t="s">
        <v>1</v>
      </c>
      <c r="L708" s="31"/>
      <c r="M708" s="138" t="s">
        <v>1</v>
      </c>
      <c r="N708" s="139" t="s">
        <v>38</v>
      </c>
      <c r="P708" s="140">
        <f>O708*H708</f>
        <v>0</v>
      </c>
      <c r="Q708" s="140">
        <v>6.0499999999999998E-3</v>
      </c>
      <c r="R708" s="140">
        <f>Q708*H708</f>
        <v>1.1083599999999998</v>
      </c>
      <c r="S708" s="140">
        <v>0</v>
      </c>
      <c r="T708" s="141">
        <f>S708*H708</f>
        <v>0</v>
      </c>
      <c r="AR708" s="142" t="s">
        <v>299</v>
      </c>
      <c r="AT708" s="142" t="s">
        <v>165</v>
      </c>
      <c r="AU708" s="142" t="s">
        <v>83</v>
      </c>
      <c r="AY708" s="16" t="s">
        <v>162</v>
      </c>
      <c r="BE708" s="143">
        <f>IF(N708="základní",J708,0)</f>
        <v>0</v>
      </c>
      <c r="BF708" s="143">
        <f>IF(N708="snížená",J708,0)</f>
        <v>0</v>
      </c>
      <c r="BG708" s="143">
        <f>IF(N708="zákl. přenesená",J708,0)</f>
        <v>0</v>
      </c>
      <c r="BH708" s="143">
        <f>IF(N708="sníž. přenesená",J708,0)</f>
        <v>0</v>
      </c>
      <c r="BI708" s="143">
        <f>IF(N708="nulová",J708,0)</f>
        <v>0</v>
      </c>
      <c r="BJ708" s="16" t="s">
        <v>81</v>
      </c>
      <c r="BK708" s="143">
        <f>ROUND(I708*H708,2)</f>
        <v>0</v>
      </c>
      <c r="BL708" s="16" t="s">
        <v>299</v>
      </c>
      <c r="BM708" s="142" t="s">
        <v>844</v>
      </c>
    </row>
    <row r="709" spans="2:65" s="1" customFormat="1" ht="19.5">
      <c r="B709" s="31"/>
      <c r="D709" s="144" t="s">
        <v>172</v>
      </c>
      <c r="F709" s="145" t="s">
        <v>843</v>
      </c>
      <c r="I709" s="146"/>
      <c r="L709" s="31"/>
      <c r="M709" s="147"/>
      <c r="T709" s="55"/>
      <c r="AT709" s="16" t="s">
        <v>172</v>
      </c>
      <c r="AU709" s="16" t="s">
        <v>83</v>
      </c>
    </row>
    <row r="710" spans="2:65" s="12" customFormat="1">
      <c r="B710" s="150"/>
      <c r="D710" s="144" t="s">
        <v>176</v>
      </c>
      <c r="E710" s="151" t="s">
        <v>1</v>
      </c>
      <c r="F710" s="152" t="s">
        <v>835</v>
      </c>
      <c r="H710" s="151" t="s">
        <v>1</v>
      </c>
      <c r="I710" s="153"/>
      <c r="L710" s="150"/>
      <c r="M710" s="154"/>
      <c r="T710" s="155"/>
      <c r="AT710" s="151" t="s">
        <v>176</v>
      </c>
      <c r="AU710" s="151" t="s">
        <v>83</v>
      </c>
      <c r="AV710" s="12" t="s">
        <v>81</v>
      </c>
      <c r="AW710" s="12" t="s">
        <v>30</v>
      </c>
      <c r="AX710" s="12" t="s">
        <v>73</v>
      </c>
      <c r="AY710" s="151" t="s">
        <v>162</v>
      </c>
    </row>
    <row r="711" spans="2:65" s="13" customFormat="1">
      <c r="B711" s="156"/>
      <c r="D711" s="144" t="s">
        <v>176</v>
      </c>
      <c r="E711" s="157" t="s">
        <v>1</v>
      </c>
      <c r="F711" s="158" t="s">
        <v>836</v>
      </c>
      <c r="H711" s="159">
        <v>183.2</v>
      </c>
      <c r="I711" s="160"/>
      <c r="L711" s="156"/>
      <c r="M711" s="161"/>
      <c r="T711" s="162"/>
      <c r="AT711" s="157" t="s">
        <v>176</v>
      </c>
      <c r="AU711" s="157" t="s">
        <v>83</v>
      </c>
      <c r="AV711" s="13" t="s">
        <v>83</v>
      </c>
      <c r="AW711" s="13" t="s">
        <v>30</v>
      </c>
      <c r="AX711" s="13" t="s">
        <v>73</v>
      </c>
      <c r="AY711" s="157" t="s">
        <v>162</v>
      </c>
    </row>
    <row r="712" spans="2:65" s="14" customFormat="1">
      <c r="B712" s="163"/>
      <c r="D712" s="144" t="s">
        <v>176</v>
      </c>
      <c r="E712" s="164" t="s">
        <v>1</v>
      </c>
      <c r="F712" s="165" t="s">
        <v>179</v>
      </c>
      <c r="H712" s="166">
        <v>183.2</v>
      </c>
      <c r="I712" s="167"/>
      <c r="L712" s="163"/>
      <c r="M712" s="168"/>
      <c r="T712" s="169"/>
      <c r="AT712" s="164" t="s">
        <v>176</v>
      </c>
      <c r="AU712" s="164" t="s">
        <v>83</v>
      </c>
      <c r="AV712" s="14" t="s">
        <v>170</v>
      </c>
      <c r="AW712" s="14" t="s">
        <v>30</v>
      </c>
      <c r="AX712" s="14" t="s">
        <v>81</v>
      </c>
      <c r="AY712" s="164" t="s">
        <v>162</v>
      </c>
    </row>
    <row r="713" spans="2:65" s="1" customFormat="1" ht="37.9" customHeight="1">
      <c r="B713" s="31"/>
      <c r="C713" s="131" t="s">
        <v>845</v>
      </c>
      <c r="D713" s="131" t="s">
        <v>165</v>
      </c>
      <c r="E713" s="132" t="s">
        <v>846</v>
      </c>
      <c r="F713" s="133" t="s">
        <v>847</v>
      </c>
      <c r="G713" s="134" t="s">
        <v>182</v>
      </c>
      <c r="H713" s="135">
        <v>20.265000000000001</v>
      </c>
      <c r="I713" s="136"/>
      <c r="J713" s="137">
        <f>ROUND(I713*H713,2)</f>
        <v>0</v>
      </c>
      <c r="K713" s="133" t="s">
        <v>169</v>
      </c>
      <c r="L713" s="31"/>
      <c r="M713" s="138" t="s">
        <v>1</v>
      </c>
      <c r="N713" s="139" t="s">
        <v>38</v>
      </c>
      <c r="P713" s="140">
        <f>O713*H713</f>
        <v>0</v>
      </c>
      <c r="Q713" s="140">
        <v>6.2399999999999999E-3</v>
      </c>
      <c r="R713" s="140">
        <f>Q713*H713</f>
        <v>0.1264536</v>
      </c>
      <c r="S713" s="140">
        <v>0</v>
      </c>
      <c r="T713" s="141">
        <f>S713*H713</f>
        <v>0</v>
      </c>
      <c r="AR713" s="142" t="s">
        <v>299</v>
      </c>
      <c r="AT713" s="142" t="s">
        <v>165</v>
      </c>
      <c r="AU713" s="142" t="s">
        <v>83</v>
      </c>
      <c r="AY713" s="16" t="s">
        <v>162</v>
      </c>
      <c r="BE713" s="143">
        <f>IF(N713="základní",J713,0)</f>
        <v>0</v>
      </c>
      <c r="BF713" s="143">
        <f>IF(N713="snížená",J713,0)</f>
        <v>0</v>
      </c>
      <c r="BG713" s="143">
        <f>IF(N713="zákl. přenesená",J713,0)</f>
        <v>0</v>
      </c>
      <c r="BH713" s="143">
        <f>IF(N713="sníž. přenesená",J713,0)</f>
        <v>0</v>
      </c>
      <c r="BI713" s="143">
        <f>IF(N713="nulová",J713,0)</f>
        <v>0</v>
      </c>
      <c r="BJ713" s="16" t="s">
        <v>81</v>
      </c>
      <c r="BK713" s="143">
        <f>ROUND(I713*H713,2)</f>
        <v>0</v>
      </c>
      <c r="BL713" s="16" t="s">
        <v>299</v>
      </c>
      <c r="BM713" s="142" t="s">
        <v>848</v>
      </c>
    </row>
    <row r="714" spans="2:65" s="1" customFormat="1" ht="29.25">
      <c r="B714" s="31"/>
      <c r="D714" s="144" t="s">
        <v>172</v>
      </c>
      <c r="F714" s="145" t="s">
        <v>849</v>
      </c>
      <c r="I714" s="146"/>
      <c r="L714" s="31"/>
      <c r="M714" s="147"/>
      <c r="T714" s="55"/>
      <c r="AT714" s="16" t="s">
        <v>172</v>
      </c>
      <c r="AU714" s="16" t="s">
        <v>83</v>
      </c>
    </row>
    <row r="715" spans="2:65" s="1" customFormat="1">
      <c r="B715" s="31"/>
      <c r="D715" s="148" t="s">
        <v>174</v>
      </c>
      <c r="F715" s="149" t="s">
        <v>850</v>
      </c>
      <c r="I715" s="146"/>
      <c r="L715" s="31"/>
      <c r="M715" s="147"/>
      <c r="T715" s="55"/>
      <c r="AT715" s="16" t="s">
        <v>174</v>
      </c>
      <c r="AU715" s="16" t="s">
        <v>83</v>
      </c>
    </row>
    <row r="716" spans="2:65" s="12" customFormat="1">
      <c r="B716" s="150"/>
      <c r="D716" s="144" t="s">
        <v>176</v>
      </c>
      <c r="E716" s="151" t="s">
        <v>1</v>
      </c>
      <c r="F716" s="152" t="s">
        <v>347</v>
      </c>
      <c r="H716" s="151" t="s">
        <v>1</v>
      </c>
      <c r="I716" s="153"/>
      <c r="L716" s="150"/>
      <c r="M716" s="154"/>
      <c r="T716" s="155"/>
      <c r="AT716" s="151" t="s">
        <v>176</v>
      </c>
      <c r="AU716" s="151" t="s">
        <v>83</v>
      </c>
      <c r="AV716" s="12" t="s">
        <v>81</v>
      </c>
      <c r="AW716" s="12" t="s">
        <v>30</v>
      </c>
      <c r="AX716" s="12" t="s">
        <v>73</v>
      </c>
      <c r="AY716" s="151" t="s">
        <v>162</v>
      </c>
    </row>
    <row r="717" spans="2:65" s="13" customFormat="1">
      <c r="B717" s="156"/>
      <c r="D717" s="144" t="s">
        <v>176</v>
      </c>
      <c r="E717" s="157" t="s">
        <v>1</v>
      </c>
      <c r="F717" s="158" t="s">
        <v>348</v>
      </c>
      <c r="H717" s="159">
        <v>20.265000000000001</v>
      </c>
      <c r="I717" s="160"/>
      <c r="L717" s="156"/>
      <c r="M717" s="161"/>
      <c r="T717" s="162"/>
      <c r="AT717" s="157" t="s">
        <v>176</v>
      </c>
      <c r="AU717" s="157" t="s">
        <v>83</v>
      </c>
      <c r="AV717" s="13" t="s">
        <v>83</v>
      </c>
      <c r="AW717" s="13" t="s">
        <v>30</v>
      </c>
      <c r="AX717" s="13" t="s">
        <v>73</v>
      </c>
      <c r="AY717" s="157" t="s">
        <v>162</v>
      </c>
    </row>
    <row r="718" spans="2:65" s="14" customFormat="1">
      <c r="B718" s="163"/>
      <c r="D718" s="144" t="s">
        <v>176</v>
      </c>
      <c r="E718" s="164" t="s">
        <v>1</v>
      </c>
      <c r="F718" s="165" t="s">
        <v>179</v>
      </c>
      <c r="H718" s="166">
        <v>20.265000000000001</v>
      </c>
      <c r="I718" s="167"/>
      <c r="L718" s="163"/>
      <c r="M718" s="168"/>
      <c r="T718" s="169"/>
      <c r="AT718" s="164" t="s">
        <v>176</v>
      </c>
      <c r="AU718" s="164" t="s">
        <v>83</v>
      </c>
      <c r="AV718" s="14" t="s">
        <v>170</v>
      </c>
      <c r="AW718" s="14" t="s">
        <v>30</v>
      </c>
      <c r="AX718" s="14" t="s">
        <v>81</v>
      </c>
      <c r="AY718" s="164" t="s">
        <v>162</v>
      </c>
    </row>
    <row r="719" spans="2:65" s="1" customFormat="1" ht="16.5" customHeight="1">
      <c r="B719" s="31"/>
      <c r="C719" s="170" t="s">
        <v>851</v>
      </c>
      <c r="D719" s="170" t="s">
        <v>412</v>
      </c>
      <c r="E719" s="171" t="s">
        <v>852</v>
      </c>
      <c r="F719" s="172" t="s">
        <v>853</v>
      </c>
      <c r="G719" s="173" t="s">
        <v>182</v>
      </c>
      <c r="H719" s="174">
        <v>22.292000000000002</v>
      </c>
      <c r="I719" s="175"/>
      <c r="J719" s="176">
        <f>ROUND(I719*H719,2)</f>
        <v>0</v>
      </c>
      <c r="K719" s="172" t="s">
        <v>169</v>
      </c>
      <c r="L719" s="177"/>
      <c r="M719" s="178" t="s">
        <v>1</v>
      </c>
      <c r="N719" s="179" t="s">
        <v>38</v>
      </c>
      <c r="P719" s="140">
        <f>O719*H719</f>
        <v>0</v>
      </c>
      <c r="Q719" s="140">
        <v>1.6800000000000001E-3</v>
      </c>
      <c r="R719" s="140">
        <f>Q719*H719</f>
        <v>3.7450560000000001E-2</v>
      </c>
      <c r="S719" s="140">
        <v>0</v>
      </c>
      <c r="T719" s="141">
        <f>S719*H719</f>
        <v>0</v>
      </c>
      <c r="AR719" s="142" t="s">
        <v>417</v>
      </c>
      <c r="AT719" s="142" t="s">
        <v>412</v>
      </c>
      <c r="AU719" s="142" t="s">
        <v>83</v>
      </c>
      <c r="AY719" s="16" t="s">
        <v>162</v>
      </c>
      <c r="BE719" s="143">
        <f>IF(N719="základní",J719,0)</f>
        <v>0</v>
      </c>
      <c r="BF719" s="143">
        <f>IF(N719="snížená",J719,0)</f>
        <v>0</v>
      </c>
      <c r="BG719" s="143">
        <f>IF(N719="zákl. přenesená",J719,0)</f>
        <v>0</v>
      </c>
      <c r="BH719" s="143">
        <f>IF(N719="sníž. přenesená",J719,0)</f>
        <v>0</v>
      </c>
      <c r="BI719" s="143">
        <f>IF(N719="nulová",J719,0)</f>
        <v>0</v>
      </c>
      <c r="BJ719" s="16" t="s">
        <v>81</v>
      </c>
      <c r="BK719" s="143">
        <f>ROUND(I719*H719,2)</f>
        <v>0</v>
      </c>
      <c r="BL719" s="16" t="s">
        <v>299</v>
      </c>
      <c r="BM719" s="142" t="s">
        <v>854</v>
      </c>
    </row>
    <row r="720" spans="2:65" s="1" customFormat="1">
      <c r="B720" s="31"/>
      <c r="D720" s="144" t="s">
        <v>172</v>
      </c>
      <c r="F720" s="145" t="s">
        <v>853</v>
      </c>
      <c r="I720" s="146"/>
      <c r="L720" s="31"/>
      <c r="M720" s="147"/>
      <c r="T720" s="55"/>
      <c r="AT720" s="16" t="s">
        <v>172</v>
      </c>
      <c r="AU720" s="16" t="s">
        <v>83</v>
      </c>
    </row>
    <row r="721" spans="2:65" s="13" customFormat="1">
      <c r="B721" s="156"/>
      <c r="D721" s="144" t="s">
        <v>176</v>
      </c>
      <c r="F721" s="158" t="s">
        <v>855</v>
      </c>
      <c r="H721" s="159">
        <v>22.292000000000002</v>
      </c>
      <c r="I721" s="160"/>
      <c r="L721" s="156"/>
      <c r="M721" s="161"/>
      <c r="T721" s="162"/>
      <c r="AT721" s="157" t="s">
        <v>176</v>
      </c>
      <c r="AU721" s="157" t="s">
        <v>83</v>
      </c>
      <c r="AV721" s="13" t="s">
        <v>83</v>
      </c>
      <c r="AW721" s="13" t="s">
        <v>4</v>
      </c>
      <c r="AX721" s="13" t="s">
        <v>81</v>
      </c>
      <c r="AY721" s="157" t="s">
        <v>162</v>
      </c>
    </row>
    <row r="722" spans="2:65" s="1" customFormat="1" ht="24.2" customHeight="1">
      <c r="B722" s="31"/>
      <c r="C722" s="131" t="s">
        <v>856</v>
      </c>
      <c r="D722" s="131" t="s">
        <v>165</v>
      </c>
      <c r="E722" s="132" t="s">
        <v>857</v>
      </c>
      <c r="F722" s="133" t="s">
        <v>858</v>
      </c>
      <c r="G722" s="134" t="s">
        <v>799</v>
      </c>
      <c r="H722" s="180"/>
      <c r="I722" s="136"/>
      <c r="J722" s="137">
        <f>ROUND(I722*H722,2)</f>
        <v>0</v>
      </c>
      <c r="K722" s="133" t="s">
        <v>169</v>
      </c>
      <c r="L722" s="31"/>
      <c r="M722" s="138" t="s">
        <v>1</v>
      </c>
      <c r="N722" s="139" t="s">
        <v>38</v>
      </c>
      <c r="P722" s="140">
        <f>O722*H722</f>
        <v>0</v>
      </c>
      <c r="Q722" s="140">
        <v>0</v>
      </c>
      <c r="R722" s="140">
        <f>Q722*H722</f>
        <v>0</v>
      </c>
      <c r="S722" s="140">
        <v>0</v>
      </c>
      <c r="T722" s="141">
        <f>S722*H722</f>
        <v>0</v>
      </c>
      <c r="AR722" s="142" t="s">
        <v>299</v>
      </c>
      <c r="AT722" s="142" t="s">
        <v>165</v>
      </c>
      <c r="AU722" s="142" t="s">
        <v>83</v>
      </c>
      <c r="AY722" s="16" t="s">
        <v>162</v>
      </c>
      <c r="BE722" s="143">
        <f>IF(N722="základní",J722,0)</f>
        <v>0</v>
      </c>
      <c r="BF722" s="143">
        <f>IF(N722="snížená",J722,0)</f>
        <v>0</v>
      </c>
      <c r="BG722" s="143">
        <f>IF(N722="zákl. přenesená",J722,0)</f>
        <v>0</v>
      </c>
      <c r="BH722" s="143">
        <f>IF(N722="sníž. přenesená",J722,0)</f>
        <v>0</v>
      </c>
      <c r="BI722" s="143">
        <f>IF(N722="nulová",J722,0)</f>
        <v>0</v>
      </c>
      <c r="BJ722" s="16" t="s">
        <v>81</v>
      </c>
      <c r="BK722" s="143">
        <f>ROUND(I722*H722,2)</f>
        <v>0</v>
      </c>
      <c r="BL722" s="16" t="s">
        <v>299</v>
      </c>
      <c r="BM722" s="142" t="s">
        <v>859</v>
      </c>
    </row>
    <row r="723" spans="2:65" s="1" customFormat="1" ht="29.25">
      <c r="B723" s="31"/>
      <c r="D723" s="144" t="s">
        <v>172</v>
      </c>
      <c r="F723" s="145" t="s">
        <v>860</v>
      </c>
      <c r="I723" s="146"/>
      <c r="L723" s="31"/>
      <c r="M723" s="147"/>
      <c r="T723" s="55"/>
      <c r="AT723" s="16" t="s">
        <v>172</v>
      </c>
      <c r="AU723" s="16" t="s">
        <v>83</v>
      </c>
    </row>
    <row r="724" spans="2:65" s="1" customFormat="1">
      <c r="B724" s="31"/>
      <c r="D724" s="148" t="s">
        <v>174</v>
      </c>
      <c r="F724" s="149" t="s">
        <v>861</v>
      </c>
      <c r="I724" s="146"/>
      <c r="L724" s="31"/>
      <c r="M724" s="147"/>
      <c r="T724" s="55"/>
      <c r="AT724" s="16" t="s">
        <v>174</v>
      </c>
      <c r="AU724" s="16" t="s">
        <v>83</v>
      </c>
    </row>
    <row r="725" spans="2:65" s="11" customFormat="1" ht="22.9" customHeight="1">
      <c r="B725" s="119"/>
      <c r="D725" s="120" t="s">
        <v>72</v>
      </c>
      <c r="E725" s="129" t="s">
        <v>862</v>
      </c>
      <c r="F725" s="129" t="s">
        <v>863</v>
      </c>
      <c r="I725" s="122"/>
      <c r="J725" s="130">
        <f>BK725</f>
        <v>0</v>
      </c>
      <c r="L725" s="119"/>
      <c r="M725" s="124"/>
      <c r="P725" s="125">
        <f>SUM(P726:P850)</f>
        <v>0</v>
      </c>
      <c r="R725" s="125">
        <f>SUM(R726:R850)</f>
        <v>5.3374510599999994</v>
      </c>
      <c r="T725" s="126">
        <f>SUM(T726:T850)</f>
        <v>4.3426081999999999</v>
      </c>
      <c r="AR725" s="120" t="s">
        <v>83</v>
      </c>
      <c r="AT725" s="127" t="s">
        <v>72</v>
      </c>
      <c r="AU725" s="127" t="s">
        <v>81</v>
      </c>
      <c r="AY725" s="120" t="s">
        <v>162</v>
      </c>
      <c r="BK725" s="128">
        <f>SUM(BK726:BK850)</f>
        <v>0</v>
      </c>
    </row>
    <row r="726" spans="2:65" s="1" customFormat="1" ht="33" customHeight="1">
      <c r="B726" s="31"/>
      <c r="C726" s="131" t="s">
        <v>864</v>
      </c>
      <c r="D726" s="131" t="s">
        <v>165</v>
      </c>
      <c r="E726" s="132" t="s">
        <v>865</v>
      </c>
      <c r="F726" s="133" t="s">
        <v>866</v>
      </c>
      <c r="G726" s="134" t="s">
        <v>168</v>
      </c>
      <c r="H726" s="135">
        <v>2.58</v>
      </c>
      <c r="I726" s="136"/>
      <c r="J726" s="137">
        <f>ROUND(I726*H726,2)</f>
        <v>0</v>
      </c>
      <c r="K726" s="133" t="s">
        <v>169</v>
      </c>
      <c r="L726" s="31"/>
      <c r="M726" s="138" t="s">
        <v>1</v>
      </c>
      <c r="N726" s="139" t="s">
        <v>38</v>
      </c>
      <c r="P726" s="140">
        <f>O726*H726</f>
        <v>0</v>
      </c>
      <c r="Q726" s="140">
        <v>1.89E-3</v>
      </c>
      <c r="R726" s="140">
        <f>Q726*H726</f>
        <v>4.8761999999999998E-3</v>
      </c>
      <c r="S726" s="140">
        <v>0</v>
      </c>
      <c r="T726" s="141">
        <f>S726*H726</f>
        <v>0</v>
      </c>
      <c r="AR726" s="142" t="s">
        <v>299</v>
      </c>
      <c r="AT726" s="142" t="s">
        <v>165</v>
      </c>
      <c r="AU726" s="142" t="s">
        <v>83</v>
      </c>
      <c r="AY726" s="16" t="s">
        <v>162</v>
      </c>
      <c r="BE726" s="143">
        <f>IF(N726="základní",J726,0)</f>
        <v>0</v>
      </c>
      <c r="BF726" s="143">
        <f>IF(N726="snížená",J726,0)</f>
        <v>0</v>
      </c>
      <c r="BG726" s="143">
        <f>IF(N726="zákl. přenesená",J726,0)</f>
        <v>0</v>
      </c>
      <c r="BH726" s="143">
        <f>IF(N726="sníž. přenesená",J726,0)</f>
        <v>0</v>
      </c>
      <c r="BI726" s="143">
        <f>IF(N726="nulová",J726,0)</f>
        <v>0</v>
      </c>
      <c r="BJ726" s="16" t="s">
        <v>81</v>
      </c>
      <c r="BK726" s="143">
        <f>ROUND(I726*H726,2)</f>
        <v>0</v>
      </c>
      <c r="BL726" s="16" t="s">
        <v>299</v>
      </c>
      <c r="BM726" s="142" t="s">
        <v>867</v>
      </c>
    </row>
    <row r="727" spans="2:65" s="1" customFormat="1" ht="19.5">
      <c r="B727" s="31"/>
      <c r="D727" s="144" t="s">
        <v>172</v>
      </c>
      <c r="F727" s="145" t="s">
        <v>868</v>
      </c>
      <c r="I727" s="146"/>
      <c r="L727" s="31"/>
      <c r="M727" s="147"/>
      <c r="T727" s="55"/>
      <c r="AT727" s="16" t="s">
        <v>172</v>
      </c>
      <c r="AU727" s="16" t="s">
        <v>83</v>
      </c>
    </row>
    <row r="728" spans="2:65" s="1" customFormat="1">
      <c r="B728" s="31"/>
      <c r="D728" s="148" t="s">
        <v>174</v>
      </c>
      <c r="F728" s="149" t="s">
        <v>869</v>
      </c>
      <c r="I728" s="146"/>
      <c r="L728" s="31"/>
      <c r="M728" s="147"/>
      <c r="T728" s="55"/>
      <c r="AT728" s="16" t="s">
        <v>174</v>
      </c>
      <c r="AU728" s="16" t="s">
        <v>83</v>
      </c>
    </row>
    <row r="729" spans="2:65" s="12" customFormat="1">
      <c r="B729" s="150"/>
      <c r="D729" s="144" t="s">
        <v>176</v>
      </c>
      <c r="E729" s="151" t="s">
        <v>1</v>
      </c>
      <c r="F729" s="152" t="s">
        <v>870</v>
      </c>
      <c r="H729" s="151" t="s">
        <v>1</v>
      </c>
      <c r="I729" s="153"/>
      <c r="L729" s="150"/>
      <c r="M729" s="154"/>
      <c r="T729" s="155"/>
      <c r="AT729" s="151" t="s">
        <v>176</v>
      </c>
      <c r="AU729" s="151" t="s">
        <v>83</v>
      </c>
      <c r="AV729" s="12" t="s">
        <v>81</v>
      </c>
      <c r="AW729" s="12" t="s">
        <v>30</v>
      </c>
      <c r="AX729" s="12" t="s">
        <v>73</v>
      </c>
      <c r="AY729" s="151" t="s">
        <v>162</v>
      </c>
    </row>
    <row r="730" spans="2:65" s="13" customFormat="1">
      <c r="B730" s="156"/>
      <c r="D730" s="144" t="s">
        <v>176</v>
      </c>
      <c r="E730" s="157" t="s">
        <v>1</v>
      </c>
      <c r="F730" s="158" t="s">
        <v>871</v>
      </c>
      <c r="H730" s="159">
        <v>2.0680000000000001</v>
      </c>
      <c r="I730" s="160"/>
      <c r="L730" s="156"/>
      <c r="M730" s="161"/>
      <c r="T730" s="162"/>
      <c r="AT730" s="157" t="s">
        <v>176</v>
      </c>
      <c r="AU730" s="157" t="s">
        <v>83</v>
      </c>
      <c r="AV730" s="13" t="s">
        <v>83</v>
      </c>
      <c r="AW730" s="13" t="s">
        <v>30</v>
      </c>
      <c r="AX730" s="13" t="s">
        <v>73</v>
      </c>
      <c r="AY730" s="157" t="s">
        <v>162</v>
      </c>
    </row>
    <row r="731" spans="2:65" s="13" customFormat="1">
      <c r="B731" s="156"/>
      <c r="D731" s="144" t="s">
        <v>176</v>
      </c>
      <c r="E731" s="157" t="s">
        <v>1</v>
      </c>
      <c r="F731" s="158" t="s">
        <v>872</v>
      </c>
      <c r="H731" s="159">
        <v>0.51200000000000001</v>
      </c>
      <c r="I731" s="160"/>
      <c r="L731" s="156"/>
      <c r="M731" s="161"/>
      <c r="T731" s="162"/>
      <c r="AT731" s="157" t="s">
        <v>176</v>
      </c>
      <c r="AU731" s="157" t="s">
        <v>83</v>
      </c>
      <c r="AV731" s="13" t="s">
        <v>83</v>
      </c>
      <c r="AW731" s="13" t="s">
        <v>30</v>
      </c>
      <c r="AX731" s="13" t="s">
        <v>73</v>
      </c>
      <c r="AY731" s="157" t="s">
        <v>162</v>
      </c>
    </row>
    <row r="732" spans="2:65" s="14" customFormat="1">
      <c r="B732" s="163"/>
      <c r="D732" s="144" t="s">
        <v>176</v>
      </c>
      <c r="E732" s="164" t="s">
        <v>1</v>
      </c>
      <c r="F732" s="165" t="s">
        <v>179</v>
      </c>
      <c r="H732" s="166">
        <v>2.58</v>
      </c>
      <c r="I732" s="167"/>
      <c r="L732" s="163"/>
      <c r="M732" s="168"/>
      <c r="T732" s="169"/>
      <c r="AT732" s="164" t="s">
        <v>176</v>
      </c>
      <c r="AU732" s="164" t="s">
        <v>83</v>
      </c>
      <c r="AV732" s="14" t="s">
        <v>170</v>
      </c>
      <c r="AW732" s="14" t="s">
        <v>30</v>
      </c>
      <c r="AX732" s="14" t="s">
        <v>81</v>
      </c>
      <c r="AY732" s="164" t="s">
        <v>162</v>
      </c>
    </row>
    <row r="733" spans="2:65" s="1" customFormat="1" ht="21.75" customHeight="1">
      <c r="B733" s="31"/>
      <c r="C733" s="131" t="s">
        <v>873</v>
      </c>
      <c r="D733" s="131" t="s">
        <v>165</v>
      </c>
      <c r="E733" s="132" t="s">
        <v>874</v>
      </c>
      <c r="F733" s="133" t="s">
        <v>875</v>
      </c>
      <c r="G733" s="134" t="s">
        <v>190</v>
      </c>
      <c r="H733" s="135">
        <v>6</v>
      </c>
      <c r="I733" s="136"/>
      <c r="J733" s="137">
        <f>ROUND(I733*H733,2)</f>
        <v>0</v>
      </c>
      <c r="K733" s="133" t="s">
        <v>169</v>
      </c>
      <c r="L733" s="31"/>
      <c r="M733" s="138" t="s">
        <v>1</v>
      </c>
      <c r="N733" s="139" t="s">
        <v>38</v>
      </c>
      <c r="P733" s="140">
        <f>O733*H733</f>
        <v>0</v>
      </c>
      <c r="Q733" s="140">
        <v>2.6700000000000001E-3</v>
      </c>
      <c r="R733" s="140">
        <f>Q733*H733</f>
        <v>1.602E-2</v>
      </c>
      <c r="S733" s="140">
        <v>0</v>
      </c>
      <c r="T733" s="141">
        <f>S733*H733</f>
        <v>0</v>
      </c>
      <c r="AR733" s="142" t="s">
        <v>299</v>
      </c>
      <c r="AT733" s="142" t="s">
        <v>165</v>
      </c>
      <c r="AU733" s="142" t="s">
        <v>83</v>
      </c>
      <c r="AY733" s="16" t="s">
        <v>162</v>
      </c>
      <c r="BE733" s="143">
        <f>IF(N733="základní",J733,0)</f>
        <v>0</v>
      </c>
      <c r="BF733" s="143">
        <f>IF(N733="snížená",J733,0)</f>
        <v>0</v>
      </c>
      <c r="BG733" s="143">
        <f>IF(N733="zákl. přenesená",J733,0)</f>
        <v>0</v>
      </c>
      <c r="BH733" s="143">
        <f>IF(N733="sníž. přenesená",J733,0)</f>
        <v>0</v>
      </c>
      <c r="BI733" s="143">
        <f>IF(N733="nulová",J733,0)</f>
        <v>0</v>
      </c>
      <c r="BJ733" s="16" t="s">
        <v>81</v>
      </c>
      <c r="BK733" s="143">
        <f>ROUND(I733*H733,2)</f>
        <v>0</v>
      </c>
      <c r="BL733" s="16" t="s">
        <v>299</v>
      </c>
      <c r="BM733" s="142" t="s">
        <v>876</v>
      </c>
    </row>
    <row r="734" spans="2:65" s="1" customFormat="1" ht="19.5">
      <c r="B734" s="31"/>
      <c r="D734" s="144" t="s">
        <v>172</v>
      </c>
      <c r="F734" s="145" t="s">
        <v>877</v>
      </c>
      <c r="I734" s="146"/>
      <c r="L734" s="31"/>
      <c r="M734" s="147"/>
      <c r="T734" s="55"/>
      <c r="AT734" s="16" t="s">
        <v>172</v>
      </c>
      <c r="AU734" s="16" t="s">
        <v>83</v>
      </c>
    </row>
    <row r="735" spans="2:65" s="1" customFormat="1">
      <c r="B735" s="31"/>
      <c r="D735" s="148" t="s">
        <v>174</v>
      </c>
      <c r="F735" s="149" t="s">
        <v>878</v>
      </c>
      <c r="I735" s="146"/>
      <c r="L735" s="31"/>
      <c r="M735" s="147"/>
      <c r="T735" s="55"/>
      <c r="AT735" s="16" t="s">
        <v>174</v>
      </c>
      <c r="AU735" s="16" t="s">
        <v>83</v>
      </c>
    </row>
    <row r="736" spans="2:65" s="12" customFormat="1">
      <c r="B736" s="150"/>
      <c r="D736" s="144" t="s">
        <v>176</v>
      </c>
      <c r="E736" s="151" t="s">
        <v>1</v>
      </c>
      <c r="F736" s="152" t="s">
        <v>879</v>
      </c>
      <c r="H736" s="151" t="s">
        <v>1</v>
      </c>
      <c r="I736" s="153"/>
      <c r="L736" s="150"/>
      <c r="M736" s="154"/>
      <c r="T736" s="155"/>
      <c r="AT736" s="151" t="s">
        <v>176</v>
      </c>
      <c r="AU736" s="151" t="s">
        <v>83</v>
      </c>
      <c r="AV736" s="12" t="s">
        <v>81</v>
      </c>
      <c r="AW736" s="12" t="s">
        <v>30</v>
      </c>
      <c r="AX736" s="12" t="s">
        <v>73</v>
      </c>
      <c r="AY736" s="151" t="s">
        <v>162</v>
      </c>
    </row>
    <row r="737" spans="2:65" s="13" customFormat="1">
      <c r="B737" s="156"/>
      <c r="D737" s="144" t="s">
        <v>176</v>
      </c>
      <c r="E737" s="157" t="s">
        <v>1</v>
      </c>
      <c r="F737" s="158" t="s">
        <v>213</v>
      </c>
      <c r="H737" s="159">
        <v>6</v>
      </c>
      <c r="I737" s="160"/>
      <c r="L737" s="156"/>
      <c r="M737" s="161"/>
      <c r="T737" s="162"/>
      <c r="AT737" s="157" t="s">
        <v>176</v>
      </c>
      <c r="AU737" s="157" t="s">
        <v>83</v>
      </c>
      <c r="AV737" s="13" t="s">
        <v>83</v>
      </c>
      <c r="AW737" s="13" t="s">
        <v>30</v>
      </c>
      <c r="AX737" s="13" t="s">
        <v>73</v>
      </c>
      <c r="AY737" s="157" t="s">
        <v>162</v>
      </c>
    </row>
    <row r="738" spans="2:65" s="14" customFormat="1">
      <c r="B738" s="163"/>
      <c r="D738" s="144" t="s">
        <v>176</v>
      </c>
      <c r="E738" s="164" t="s">
        <v>1</v>
      </c>
      <c r="F738" s="165" t="s">
        <v>179</v>
      </c>
      <c r="H738" s="166">
        <v>6</v>
      </c>
      <c r="I738" s="167"/>
      <c r="L738" s="163"/>
      <c r="M738" s="168"/>
      <c r="T738" s="169"/>
      <c r="AT738" s="164" t="s">
        <v>176</v>
      </c>
      <c r="AU738" s="164" t="s">
        <v>83</v>
      </c>
      <c r="AV738" s="14" t="s">
        <v>170</v>
      </c>
      <c r="AW738" s="14" t="s">
        <v>30</v>
      </c>
      <c r="AX738" s="14" t="s">
        <v>81</v>
      </c>
      <c r="AY738" s="164" t="s">
        <v>162</v>
      </c>
    </row>
    <row r="739" spans="2:65" s="1" customFormat="1" ht="24.2" customHeight="1">
      <c r="B739" s="31"/>
      <c r="C739" s="170" t="s">
        <v>880</v>
      </c>
      <c r="D739" s="170" t="s">
        <v>412</v>
      </c>
      <c r="E739" s="171" t="s">
        <v>881</v>
      </c>
      <c r="F739" s="172" t="s">
        <v>882</v>
      </c>
      <c r="G739" s="173" t="s">
        <v>190</v>
      </c>
      <c r="H739" s="174">
        <v>6</v>
      </c>
      <c r="I739" s="175"/>
      <c r="J739" s="176">
        <f>ROUND(I739*H739,2)</f>
        <v>0</v>
      </c>
      <c r="K739" s="172" t="s">
        <v>169</v>
      </c>
      <c r="L739" s="177"/>
      <c r="M739" s="178" t="s">
        <v>1</v>
      </c>
      <c r="N739" s="179" t="s">
        <v>38</v>
      </c>
      <c r="P739" s="140">
        <f>O739*H739</f>
        <v>0</v>
      </c>
      <c r="Q739" s="140">
        <v>3.5E-4</v>
      </c>
      <c r="R739" s="140">
        <f>Q739*H739</f>
        <v>2.0999999999999999E-3</v>
      </c>
      <c r="S739" s="140">
        <v>0</v>
      </c>
      <c r="T739" s="141">
        <f>S739*H739</f>
        <v>0</v>
      </c>
      <c r="AR739" s="142" t="s">
        <v>417</v>
      </c>
      <c r="AT739" s="142" t="s">
        <v>412</v>
      </c>
      <c r="AU739" s="142" t="s">
        <v>83</v>
      </c>
      <c r="AY739" s="16" t="s">
        <v>162</v>
      </c>
      <c r="BE739" s="143">
        <f>IF(N739="základní",J739,0)</f>
        <v>0</v>
      </c>
      <c r="BF739" s="143">
        <f>IF(N739="snížená",J739,0)</f>
        <v>0</v>
      </c>
      <c r="BG739" s="143">
        <f>IF(N739="zákl. přenesená",J739,0)</f>
        <v>0</v>
      </c>
      <c r="BH739" s="143">
        <f>IF(N739="sníž. přenesená",J739,0)</f>
        <v>0</v>
      </c>
      <c r="BI739" s="143">
        <f>IF(N739="nulová",J739,0)</f>
        <v>0</v>
      </c>
      <c r="BJ739" s="16" t="s">
        <v>81</v>
      </c>
      <c r="BK739" s="143">
        <f>ROUND(I739*H739,2)</f>
        <v>0</v>
      </c>
      <c r="BL739" s="16" t="s">
        <v>299</v>
      </c>
      <c r="BM739" s="142" t="s">
        <v>883</v>
      </c>
    </row>
    <row r="740" spans="2:65" s="1" customFormat="1" ht="19.5">
      <c r="B740" s="31"/>
      <c r="D740" s="144" t="s">
        <v>172</v>
      </c>
      <c r="F740" s="145" t="s">
        <v>882</v>
      </c>
      <c r="I740" s="146"/>
      <c r="L740" s="31"/>
      <c r="M740" s="147"/>
      <c r="T740" s="55"/>
      <c r="AT740" s="16" t="s">
        <v>172</v>
      </c>
      <c r="AU740" s="16" t="s">
        <v>83</v>
      </c>
    </row>
    <row r="741" spans="2:65" s="1" customFormat="1" ht="24.2" customHeight="1">
      <c r="B741" s="31"/>
      <c r="C741" s="131" t="s">
        <v>884</v>
      </c>
      <c r="D741" s="131" t="s">
        <v>165</v>
      </c>
      <c r="E741" s="132" t="s">
        <v>885</v>
      </c>
      <c r="F741" s="133" t="s">
        <v>886</v>
      </c>
      <c r="G741" s="134" t="s">
        <v>234</v>
      </c>
      <c r="H741" s="135">
        <v>156.55199999999999</v>
      </c>
      <c r="I741" s="136"/>
      <c r="J741" s="137">
        <f>ROUND(I741*H741,2)</f>
        <v>0</v>
      </c>
      <c r="K741" s="133" t="s">
        <v>169</v>
      </c>
      <c r="L741" s="31"/>
      <c r="M741" s="138" t="s">
        <v>1</v>
      </c>
      <c r="N741" s="139" t="s">
        <v>38</v>
      </c>
      <c r="P741" s="140">
        <f>O741*H741</f>
        <v>0</v>
      </c>
      <c r="Q741" s="140">
        <v>0</v>
      </c>
      <c r="R741" s="140">
        <f>Q741*H741</f>
        <v>0</v>
      </c>
      <c r="S741" s="140">
        <v>6.6E-3</v>
      </c>
      <c r="T741" s="141">
        <f>S741*H741</f>
        <v>1.0332432</v>
      </c>
      <c r="AR741" s="142" t="s">
        <v>299</v>
      </c>
      <c r="AT741" s="142" t="s">
        <v>165</v>
      </c>
      <c r="AU741" s="142" t="s">
        <v>83</v>
      </c>
      <c r="AY741" s="16" t="s">
        <v>162</v>
      </c>
      <c r="BE741" s="143">
        <f>IF(N741="základní",J741,0)</f>
        <v>0</v>
      </c>
      <c r="BF741" s="143">
        <f>IF(N741="snížená",J741,0)</f>
        <v>0</v>
      </c>
      <c r="BG741" s="143">
        <f>IF(N741="zákl. přenesená",J741,0)</f>
        <v>0</v>
      </c>
      <c r="BH741" s="143">
        <f>IF(N741="sníž. přenesená",J741,0)</f>
        <v>0</v>
      </c>
      <c r="BI741" s="143">
        <f>IF(N741="nulová",J741,0)</f>
        <v>0</v>
      </c>
      <c r="BJ741" s="16" t="s">
        <v>81</v>
      </c>
      <c r="BK741" s="143">
        <f>ROUND(I741*H741,2)</f>
        <v>0</v>
      </c>
      <c r="BL741" s="16" t="s">
        <v>299</v>
      </c>
      <c r="BM741" s="142" t="s">
        <v>887</v>
      </c>
    </row>
    <row r="742" spans="2:65" s="1" customFormat="1" ht="29.25">
      <c r="B742" s="31"/>
      <c r="D742" s="144" t="s">
        <v>172</v>
      </c>
      <c r="F742" s="145" t="s">
        <v>888</v>
      </c>
      <c r="I742" s="146"/>
      <c r="L742" s="31"/>
      <c r="M742" s="147"/>
      <c r="T742" s="55"/>
      <c r="AT742" s="16" t="s">
        <v>172</v>
      </c>
      <c r="AU742" s="16" t="s">
        <v>83</v>
      </c>
    </row>
    <row r="743" spans="2:65" s="1" customFormat="1">
      <c r="B743" s="31"/>
      <c r="D743" s="148" t="s">
        <v>174</v>
      </c>
      <c r="F743" s="149" t="s">
        <v>889</v>
      </c>
      <c r="I743" s="146"/>
      <c r="L743" s="31"/>
      <c r="M743" s="147"/>
      <c r="T743" s="55"/>
      <c r="AT743" s="16" t="s">
        <v>174</v>
      </c>
      <c r="AU743" s="16" t="s">
        <v>83</v>
      </c>
    </row>
    <row r="744" spans="2:65" s="12" customFormat="1">
      <c r="B744" s="150"/>
      <c r="D744" s="144" t="s">
        <v>176</v>
      </c>
      <c r="E744" s="151" t="s">
        <v>1</v>
      </c>
      <c r="F744" s="152" t="s">
        <v>890</v>
      </c>
      <c r="H744" s="151" t="s">
        <v>1</v>
      </c>
      <c r="I744" s="153"/>
      <c r="L744" s="150"/>
      <c r="M744" s="154"/>
      <c r="T744" s="155"/>
      <c r="AT744" s="151" t="s">
        <v>176</v>
      </c>
      <c r="AU744" s="151" t="s">
        <v>83</v>
      </c>
      <c r="AV744" s="12" t="s">
        <v>81</v>
      </c>
      <c r="AW744" s="12" t="s">
        <v>30</v>
      </c>
      <c r="AX744" s="12" t="s">
        <v>73</v>
      </c>
      <c r="AY744" s="151" t="s">
        <v>162</v>
      </c>
    </row>
    <row r="745" spans="2:65" s="13" customFormat="1">
      <c r="B745" s="156"/>
      <c r="D745" s="144" t="s">
        <v>176</v>
      </c>
      <c r="E745" s="157" t="s">
        <v>1</v>
      </c>
      <c r="F745" s="158" t="s">
        <v>891</v>
      </c>
      <c r="H745" s="159">
        <v>44</v>
      </c>
      <c r="I745" s="160"/>
      <c r="L745" s="156"/>
      <c r="M745" s="161"/>
      <c r="T745" s="162"/>
      <c r="AT745" s="157" t="s">
        <v>176</v>
      </c>
      <c r="AU745" s="157" t="s">
        <v>83</v>
      </c>
      <c r="AV745" s="13" t="s">
        <v>83</v>
      </c>
      <c r="AW745" s="13" t="s">
        <v>30</v>
      </c>
      <c r="AX745" s="13" t="s">
        <v>73</v>
      </c>
      <c r="AY745" s="157" t="s">
        <v>162</v>
      </c>
    </row>
    <row r="746" spans="2:65" s="13" customFormat="1">
      <c r="B746" s="156"/>
      <c r="D746" s="144" t="s">
        <v>176</v>
      </c>
      <c r="E746" s="157" t="s">
        <v>1</v>
      </c>
      <c r="F746" s="158" t="s">
        <v>892</v>
      </c>
      <c r="H746" s="159">
        <v>92.4</v>
      </c>
      <c r="I746" s="160"/>
      <c r="L746" s="156"/>
      <c r="M746" s="161"/>
      <c r="T746" s="162"/>
      <c r="AT746" s="157" t="s">
        <v>176</v>
      </c>
      <c r="AU746" s="157" t="s">
        <v>83</v>
      </c>
      <c r="AV746" s="13" t="s">
        <v>83</v>
      </c>
      <c r="AW746" s="13" t="s">
        <v>30</v>
      </c>
      <c r="AX746" s="13" t="s">
        <v>73</v>
      </c>
      <c r="AY746" s="157" t="s">
        <v>162</v>
      </c>
    </row>
    <row r="747" spans="2:65" s="12" customFormat="1">
      <c r="B747" s="150"/>
      <c r="D747" s="144" t="s">
        <v>176</v>
      </c>
      <c r="E747" s="151" t="s">
        <v>1</v>
      </c>
      <c r="F747" s="152" t="s">
        <v>893</v>
      </c>
      <c r="H747" s="151" t="s">
        <v>1</v>
      </c>
      <c r="I747" s="153"/>
      <c r="L747" s="150"/>
      <c r="M747" s="154"/>
      <c r="T747" s="155"/>
      <c r="AT747" s="151" t="s">
        <v>176</v>
      </c>
      <c r="AU747" s="151" t="s">
        <v>83</v>
      </c>
      <c r="AV747" s="12" t="s">
        <v>81</v>
      </c>
      <c r="AW747" s="12" t="s">
        <v>30</v>
      </c>
      <c r="AX747" s="12" t="s">
        <v>73</v>
      </c>
      <c r="AY747" s="151" t="s">
        <v>162</v>
      </c>
    </row>
    <row r="748" spans="2:65" s="13" customFormat="1">
      <c r="B748" s="156"/>
      <c r="D748" s="144" t="s">
        <v>176</v>
      </c>
      <c r="E748" s="157" t="s">
        <v>1</v>
      </c>
      <c r="F748" s="158" t="s">
        <v>894</v>
      </c>
      <c r="H748" s="159">
        <v>15.651999999999999</v>
      </c>
      <c r="I748" s="160"/>
      <c r="L748" s="156"/>
      <c r="M748" s="161"/>
      <c r="T748" s="162"/>
      <c r="AT748" s="157" t="s">
        <v>176</v>
      </c>
      <c r="AU748" s="157" t="s">
        <v>83</v>
      </c>
      <c r="AV748" s="13" t="s">
        <v>83</v>
      </c>
      <c r="AW748" s="13" t="s">
        <v>30</v>
      </c>
      <c r="AX748" s="13" t="s">
        <v>73</v>
      </c>
      <c r="AY748" s="157" t="s">
        <v>162</v>
      </c>
    </row>
    <row r="749" spans="2:65" s="12" customFormat="1">
      <c r="B749" s="150"/>
      <c r="D749" s="144" t="s">
        <v>176</v>
      </c>
      <c r="E749" s="151" t="s">
        <v>1</v>
      </c>
      <c r="F749" s="152" t="s">
        <v>895</v>
      </c>
      <c r="H749" s="151" t="s">
        <v>1</v>
      </c>
      <c r="I749" s="153"/>
      <c r="L749" s="150"/>
      <c r="M749" s="154"/>
      <c r="T749" s="155"/>
      <c r="AT749" s="151" t="s">
        <v>176</v>
      </c>
      <c r="AU749" s="151" t="s">
        <v>83</v>
      </c>
      <c r="AV749" s="12" t="s">
        <v>81</v>
      </c>
      <c r="AW749" s="12" t="s">
        <v>30</v>
      </c>
      <c r="AX749" s="12" t="s">
        <v>73</v>
      </c>
      <c r="AY749" s="151" t="s">
        <v>162</v>
      </c>
    </row>
    <row r="750" spans="2:65" s="13" customFormat="1">
      <c r="B750" s="156"/>
      <c r="D750" s="144" t="s">
        <v>176</v>
      </c>
      <c r="E750" s="157" t="s">
        <v>1</v>
      </c>
      <c r="F750" s="158" t="s">
        <v>896</v>
      </c>
      <c r="H750" s="159">
        <v>4.5</v>
      </c>
      <c r="I750" s="160"/>
      <c r="L750" s="156"/>
      <c r="M750" s="161"/>
      <c r="T750" s="162"/>
      <c r="AT750" s="157" t="s">
        <v>176</v>
      </c>
      <c r="AU750" s="157" t="s">
        <v>83</v>
      </c>
      <c r="AV750" s="13" t="s">
        <v>83</v>
      </c>
      <c r="AW750" s="13" t="s">
        <v>30</v>
      </c>
      <c r="AX750" s="13" t="s">
        <v>73</v>
      </c>
      <c r="AY750" s="157" t="s">
        <v>162</v>
      </c>
    </row>
    <row r="751" spans="2:65" s="14" customFormat="1">
      <c r="B751" s="163"/>
      <c r="D751" s="144" t="s">
        <v>176</v>
      </c>
      <c r="E751" s="164" t="s">
        <v>1</v>
      </c>
      <c r="F751" s="165" t="s">
        <v>179</v>
      </c>
      <c r="H751" s="166">
        <v>156.55199999999999</v>
      </c>
      <c r="I751" s="167"/>
      <c r="L751" s="163"/>
      <c r="M751" s="168"/>
      <c r="T751" s="169"/>
      <c r="AT751" s="164" t="s">
        <v>176</v>
      </c>
      <c r="AU751" s="164" t="s">
        <v>83</v>
      </c>
      <c r="AV751" s="14" t="s">
        <v>170</v>
      </c>
      <c r="AW751" s="14" t="s">
        <v>30</v>
      </c>
      <c r="AX751" s="14" t="s">
        <v>81</v>
      </c>
      <c r="AY751" s="164" t="s">
        <v>162</v>
      </c>
    </row>
    <row r="752" spans="2:65" s="1" customFormat="1" ht="33" customHeight="1">
      <c r="B752" s="31"/>
      <c r="C752" s="131" t="s">
        <v>897</v>
      </c>
      <c r="D752" s="131" t="s">
        <v>165</v>
      </c>
      <c r="E752" s="132" t="s">
        <v>898</v>
      </c>
      <c r="F752" s="133" t="s">
        <v>899</v>
      </c>
      <c r="G752" s="134" t="s">
        <v>234</v>
      </c>
      <c r="H752" s="135">
        <v>156.55199999999999</v>
      </c>
      <c r="I752" s="136"/>
      <c r="J752" s="137">
        <f>ROUND(I752*H752,2)</f>
        <v>0</v>
      </c>
      <c r="K752" s="133" t="s">
        <v>169</v>
      </c>
      <c r="L752" s="31"/>
      <c r="M752" s="138" t="s">
        <v>1</v>
      </c>
      <c r="N752" s="139" t="s">
        <v>38</v>
      </c>
      <c r="P752" s="140">
        <f>O752*H752</f>
        <v>0</v>
      </c>
      <c r="Q752" s="140">
        <v>8.0000000000000007E-5</v>
      </c>
      <c r="R752" s="140">
        <f>Q752*H752</f>
        <v>1.2524160000000001E-2</v>
      </c>
      <c r="S752" s="140">
        <v>0</v>
      </c>
      <c r="T752" s="141">
        <f>S752*H752</f>
        <v>0</v>
      </c>
      <c r="AR752" s="142" t="s">
        <v>299</v>
      </c>
      <c r="AT752" s="142" t="s">
        <v>165</v>
      </c>
      <c r="AU752" s="142" t="s">
        <v>83</v>
      </c>
      <c r="AY752" s="16" t="s">
        <v>162</v>
      </c>
      <c r="BE752" s="143">
        <f>IF(N752="základní",J752,0)</f>
        <v>0</v>
      </c>
      <c r="BF752" s="143">
        <f>IF(N752="snížená",J752,0)</f>
        <v>0</v>
      </c>
      <c r="BG752" s="143">
        <f>IF(N752="zákl. přenesená",J752,0)</f>
        <v>0</v>
      </c>
      <c r="BH752" s="143">
        <f>IF(N752="sníž. přenesená",J752,0)</f>
        <v>0</v>
      </c>
      <c r="BI752" s="143">
        <f>IF(N752="nulová",J752,0)</f>
        <v>0</v>
      </c>
      <c r="BJ752" s="16" t="s">
        <v>81</v>
      </c>
      <c r="BK752" s="143">
        <f>ROUND(I752*H752,2)</f>
        <v>0</v>
      </c>
      <c r="BL752" s="16" t="s">
        <v>299</v>
      </c>
      <c r="BM752" s="142" t="s">
        <v>900</v>
      </c>
    </row>
    <row r="753" spans="2:65" s="1" customFormat="1" ht="19.5">
      <c r="B753" s="31"/>
      <c r="D753" s="144" t="s">
        <v>172</v>
      </c>
      <c r="F753" s="145" t="s">
        <v>901</v>
      </c>
      <c r="I753" s="146"/>
      <c r="L753" s="31"/>
      <c r="M753" s="147"/>
      <c r="T753" s="55"/>
      <c r="AT753" s="16" t="s">
        <v>172</v>
      </c>
      <c r="AU753" s="16" t="s">
        <v>83</v>
      </c>
    </row>
    <row r="754" spans="2:65" s="1" customFormat="1">
      <c r="B754" s="31"/>
      <c r="D754" s="148" t="s">
        <v>174</v>
      </c>
      <c r="F754" s="149" t="s">
        <v>902</v>
      </c>
      <c r="I754" s="146"/>
      <c r="L754" s="31"/>
      <c r="M754" s="147"/>
      <c r="T754" s="55"/>
      <c r="AT754" s="16" t="s">
        <v>174</v>
      </c>
      <c r="AU754" s="16" t="s">
        <v>83</v>
      </c>
    </row>
    <row r="755" spans="2:65" s="12" customFormat="1">
      <c r="B755" s="150"/>
      <c r="D755" s="144" t="s">
        <v>176</v>
      </c>
      <c r="E755" s="151" t="s">
        <v>1</v>
      </c>
      <c r="F755" s="152" t="s">
        <v>903</v>
      </c>
      <c r="H755" s="151" t="s">
        <v>1</v>
      </c>
      <c r="I755" s="153"/>
      <c r="L755" s="150"/>
      <c r="M755" s="154"/>
      <c r="T755" s="155"/>
      <c r="AT755" s="151" t="s">
        <v>176</v>
      </c>
      <c r="AU755" s="151" t="s">
        <v>83</v>
      </c>
      <c r="AV755" s="12" t="s">
        <v>81</v>
      </c>
      <c r="AW755" s="12" t="s">
        <v>30</v>
      </c>
      <c r="AX755" s="12" t="s">
        <v>73</v>
      </c>
      <c r="AY755" s="151" t="s">
        <v>162</v>
      </c>
    </row>
    <row r="756" spans="2:65" s="13" customFormat="1">
      <c r="B756" s="156"/>
      <c r="D756" s="144" t="s">
        <v>176</v>
      </c>
      <c r="E756" s="157" t="s">
        <v>1</v>
      </c>
      <c r="F756" s="158" t="s">
        <v>891</v>
      </c>
      <c r="H756" s="159">
        <v>44</v>
      </c>
      <c r="I756" s="160"/>
      <c r="L756" s="156"/>
      <c r="M756" s="161"/>
      <c r="T756" s="162"/>
      <c r="AT756" s="157" t="s">
        <v>176</v>
      </c>
      <c r="AU756" s="157" t="s">
        <v>83</v>
      </c>
      <c r="AV756" s="13" t="s">
        <v>83</v>
      </c>
      <c r="AW756" s="13" t="s">
        <v>30</v>
      </c>
      <c r="AX756" s="13" t="s">
        <v>73</v>
      </c>
      <c r="AY756" s="157" t="s">
        <v>162</v>
      </c>
    </row>
    <row r="757" spans="2:65" s="13" customFormat="1">
      <c r="B757" s="156"/>
      <c r="D757" s="144" t="s">
        <v>176</v>
      </c>
      <c r="E757" s="157" t="s">
        <v>1</v>
      </c>
      <c r="F757" s="158" t="s">
        <v>892</v>
      </c>
      <c r="H757" s="159">
        <v>92.4</v>
      </c>
      <c r="I757" s="160"/>
      <c r="L757" s="156"/>
      <c r="M757" s="161"/>
      <c r="T757" s="162"/>
      <c r="AT757" s="157" t="s">
        <v>176</v>
      </c>
      <c r="AU757" s="157" t="s">
        <v>83</v>
      </c>
      <c r="AV757" s="13" t="s">
        <v>83</v>
      </c>
      <c r="AW757" s="13" t="s">
        <v>30</v>
      </c>
      <c r="AX757" s="13" t="s">
        <v>73</v>
      </c>
      <c r="AY757" s="157" t="s">
        <v>162</v>
      </c>
    </row>
    <row r="758" spans="2:65" s="12" customFormat="1">
      <c r="B758" s="150"/>
      <c r="D758" s="144" t="s">
        <v>176</v>
      </c>
      <c r="E758" s="151" t="s">
        <v>1</v>
      </c>
      <c r="F758" s="152" t="s">
        <v>904</v>
      </c>
      <c r="H758" s="151" t="s">
        <v>1</v>
      </c>
      <c r="I758" s="153"/>
      <c r="L758" s="150"/>
      <c r="M758" s="154"/>
      <c r="T758" s="155"/>
      <c r="AT758" s="151" t="s">
        <v>176</v>
      </c>
      <c r="AU758" s="151" t="s">
        <v>83</v>
      </c>
      <c r="AV758" s="12" t="s">
        <v>81</v>
      </c>
      <c r="AW758" s="12" t="s">
        <v>30</v>
      </c>
      <c r="AX758" s="12" t="s">
        <v>73</v>
      </c>
      <c r="AY758" s="151" t="s">
        <v>162</v>
      </c>
    </row>
    <row r="759" spans="2:65" s="13" customFormat="1">
      <c r="B759" s="156"/>
      <c r="D759" s="144" t="s">
        <v>176</v>
      </c>
      <c r="E759" s="157" t="s">
        <v>1</v>
      </c>
      <c r="F759" s="158" t="s">
        <v>894</v>
      </c>
      <c r="H759" s="159">
        <v>15.651999999999999</v>
      </c>
      <c r="I759" s="160"/>
      <c r="L759" s="156"/>
      <c r="M759" s="161"/>
      <c r="T759" s="162"/>
      <c r="AT759" s="157" t="s">
        <v>176</v>
      </c>
      <c r="AU759" s="157" t="s">
        <v>83</v>
      </c>
      <c r="AV759" s="13" t="s">
        <v>83</v>
      </c>
      <c r="AW759" s="13" t="s">
        <v>30</v>
      </c>
      <c r="AX759" s="13" t="s">
        <v>73</v>
      </c>
      <c r="AY759" s="157" t="s">
        <v>162</v>
      </c>
    </row>
    <row r="760" spans="2:65" s="12" customFormat="1">
      <c r="B760" s="150"/>
      <c r="D760" s="144" t="s">
        <v>176</v>
      </c>
      <c r="E760" s="151" t="s">
        <v>1</v>
      </c>
      <c r="F760" s="152" t="s">
        <v>905</v>
      </c>
      <c r="H760" s="151" t="s">
        <v>1</v>
      </c>
      <c r="I760" s="153"/>
      <c r="L760" s="150"/>
      <c r="M760" s="154"/>
      <c r="T760" s="155"/>
      <c r="AT760" s="151" t="s">
        <v>176</v>
      </c>
      <c r="AU760" s="151" t="s">
        <v>83</v>
      </c>
      <c r="AV760" s="12" t="s">
        <v>81</v>
      </c>
      <c r="AW760" s="12" t="s">
        <v>30</v>
      </c>
      <c r="AX760" s="12" t="s">
        <v>73</v>
      </c>
      <c r="AY760" s="151" t="s">
        <v>162</v>
      </c>
    </row>
    <row r="761" spans="2:65" s="13" customFormat="1">
      <c r="B761" s="156"/>
      <c r="D761" s="144" t="s">
        <v>176</v>
      </c>
      <c r="E761" s="157" t="s">
        <v>1</v>
      </c>
      <c r="F761" s="158" t="s">
        <v>896</v>
      </c>
      <c r="H761" s="159">
        <v>4.5</v>
      </c>
      <c r="I761" s="160"/>
      <c r="L761" s="156"/>
      <c r="M761" s="161"/>
      <c r="T761" s="162"/>
      <c r="AT761" s="157" t="s">
        <v>176</v>
      </c>
      <c r="AU761" s="157" t="s">
        <v>83</v>
      </c>
      <c r="AV761" s="13" t="s">
        <v>83</v>
      </c>
      <c r="AW761" s="13" t="s">
        <v>30</v>
      </c>
      <c r="AX761" s="13" t="s">
        <v>73</v>
      </c>
      <c r="AY761" s="157" t="s">
        <v>162</v>
      </c>
    </row>
    <row r="762" spans="2:65" s="14" customFormat="1">
      <c r="B762" s="163"/>
      <c r="D762" s="144" t="s">
        <v>176</v>
      </c>
      <c r="E762" s="164" t="s">
        <v>1</v>
      </c>
      <c r="F762" s="165" t="s">
        <v>179</v>
      </c>
      <c r="H762" s="166">
        <v>156.55199999999999</v>
      </c>
      <c r="I762" s="167"/>
      <c r="L762" s="163"/>
      <c r="M762" s="168"/>
      <c r="T762" s="169"/>
      <c r="AT762" s="164" t="s">
        <v>176</v>
      </c>
      <c r="AU762" s="164" t="s">
        <v>83</v>
      </c>
      <c r="AV762" s="14" t="s">
        <v>170</v>
      </c>
      <c r="AW762" s="14" t="s">
        <v>30</v>
      </c>
      <c r="AX762" s="14" t="s">
        <v>81</v>
      </c>
      <c r="AY762" s="164" t="s">
        <v>162</v>
      </c>
    </row>
    <row r="763" spans="2:65" s="1" customFormat="1" ht="21.75" customHeight="1">
      <c r="B763" s="31"/>
      <c r="C763" s="170" t="s">
        <v>906</v>
      </c>
      <c r="D763" s="170" t="s">
        <v>412</v>
      </c>
      <c r="E763" s="171" t="s">
        <v>907</v>
      </c>
      <c r="F763" s="172" t="s">
        <v>908</v>
      </c>
      <c r="G763" s="173" t="s">
        <v>168</v>
      </c>
      <c r="H763" s="174">
        <v>2.0680000000000001</v>
      </c>
      <c r="I763" s="175"/>
      <c r="J763" s="176">
        <f>ROUND(I763*H763,2)</f>
        <v>0</v>
      </c>
      <c r="K763" s="172" t="s">
        <v>169</v>
      </c>
      <c r="L763" s="177"/>
      <c r="M763" s="178" t="s">
        <v>1</v>
      </c>
      <c r="N763" s="179" t="s">
        <v>38</v>
      </c>
      <c r="P763" s="140">
        <f>O763*H763</f>
        <v>0</v>
      </c>
      <c r="Q763" s="140">
        <v>0.55000000000000004</v>
      </c>
      <c r="R763" s="140">
        <f>Q763*H763</f>
        <v>1.1374000000000002</v>
      </c>
      <c r="S763" s="140">
        <v>0</v>
      </c>
      <c r="T763" s="141">
        <f>S763*H763</f>
        <v>0</v>
      </c>
      <c r="AR763" s="142" t="s">
        <v>417</v>
      </c>
      <c r="AT763" s="142" t="s">
        <v>412</v>
      </c>
      <c r="AU763" s="142" t="s">
        <v>83</v>
      </c>
      <c r="AY763" s="16" t="s">
        <v>162</v>
      </c>
      <c r="BE763" s="143">
        <f>IF(N763="základní",J763,0)</f>
        <v>0</v>
      </c>
      <c r="BF763" s="143">
        <f>IF(N763="snížená",J763,0)</f>
        <v>0</v>
      </c>
      <c r="BG763" s="143">
        <f>IF(N763="zákl. přenesená",J763,0)</f>
        <v>0</v>
      </c>
      <c r="BH763" s="143">
        <f>IF(N763="sníž. přenesená",J763,0)</f>
        <v>0</v>
      </c>
      <c r="BI763" s="143">
        <f>IF(N763="nulová",J763,0)</f>
        <v>0</v>
      </c>
      <c r="BJ763" s="16" t="s">
        <v>81</v>
      </c>
      <c r="BK763" s="143">
        <f>ROUND(I763*H763,2)</f>
        <v>0</v>
      </c>
      <c r="BL763" s="16" t="s">
        <v>299</v>
      </c>
      <c r="BM763" s="142" t="s">
        <v>909</v>
      </c>
    </row>
    <row r="764" spans="2:65" s="1" customFormat="1">
      <c r="B764" s="31"/>
      <c r="D764" s="144" t="s">
        <v>172</v>
      </c>
      <c r="F764" s="145" t="s">
        <v>908</v>
      </c>
      <c r="I764" s="146"/>
      <c r="L764" s="31"/>
      <c r="M764" s="147"/>
      <c r="T764" s="55"/>
      <c r="AT764" s="16" t="s">
        <v>172</v>
      </c>
      <c r="AU764" s="16" t="s">
        <v>83</v>
      </c>
    </row>
    <row r="765" spans="2:65" s="12" customFormat="1">
      <c r="B765" s="150"/>
      <c r="D765" s="144" t="s">
        <v>176</v>
      </c>
      <c r="E765" s="151" t="s">
        <v>1</v>
      </c>
      <c r="F765" s="152" t="s">
        <v>910</v>
      </c>
      <c r="H765" s="151" t="s">
        <v>1</v>
      </c>
      <c r="I765" s="153"/>
      <c r="L765" s="150"/>
      <c r="M765" s="154"/>
      <c r="T765" s="155"/>
      <c r="AT765" s="151" t="s">
        <v>176</v>
      </c>
      <c r="AU765" s="151" t="s">
        <v>83</v>
      </c>
      <c r="AV765" s="12" t="s">
        <v>81</v>
      </c>
      <c r="AW765" s="12" t="s">
        <v>30</v>
      </c>
      <c r="AX765" s="12" t="s">
        <v>73</v>
      </c>
      <c r="AY765" s="151" t="s">
        <v>162</v>
      </c>
    </row>
    <row r="766" spans="2:65" s="12" customFormat="1">
      <c r="B766" s="150"/>
      <c r="D766" s="144" t="s">
        <v>176</v>
      </c>
      <c r="E766" s="151" t="s">
        <v>1</v>
      </c>
      <c r="F766" s="152" t="s">
        <v>903</v>
      </c>
      <c r="H766" s="151" t="s">
        <v>1</v>
      </c>
      <c r="I766" s="153"/>
      <c r="L766" s="150"/>
      <c r="M766" s="154"/>
      <c r="T766" s="155"/>
      <c r="AT766" s="151" t="s">
        <v>176</v>
      </c>
      <c r="AU766" s="151" t="s">
        <v>83</v>
      </c>
      <c r="AV766" s="12" t="s">
        <v>81</v>
      </c>
      <c r="AW766" s="12" t="s">
        <v>30</v>
      </c>
      <c r="AX766" s="12" t="s">
        <v>73</v>
      </c>
      <c r="AY766" s="151" t="s">
        <v>162</v>
      </c>
    </row>
    <row r="767" spans="2:65" s="13" customFormat="1">
      <c r="B767" s="156"/>
      <c r="D767" s="144" t="s">
        <v>176</v>
      </c>
      <c r="E767" s="157" t="s">
        <v>1</v>
      </c>
      <c r="F767" s="158" t="s">
        <v>911</v>
      </c>
      <c r="H767" s="159">
        <v>0.54500000000000004</v>
      </c>
      <c r="I767" s="160"/>
      <c r="L767" s="156"/>
      <c r="M767" s="161"/>
      <c r="T767" s="162"/>
      <c r="AT767" s="157" t="s">
        <v>176</v>
      </c>
      <c r="AU767" s="157" t="s">
        <v>83</v>
      </c>
      <c r="AV767" s="13" t="s">
        <v>83</v>
      </c>
      <c r="AW767" s="13" t="s">
        <v>30</v>
      </c>
      <c r="AX767" s="13" t="s">
        <v>73</v>
      </c>
      <c r="AY767" s="157" t="s">
        <v>162</v>
      </c>
    </row>
    <row r="768" spans="2:65" s="13" customFormat="1">
      <c r="B768" s="156"/>
      <c r="D768" s="144" t="s">
        <v>176</v>
      </c>
      <c r="E768" s="157" t="s">
        <v>1</v>
      </c>
      <c r="F768" s="158" t="s">
        <v>912</v>
      </c>
      <c r="H768" s="159">
        <v>1.143</v>
      </c>
      <c r="I768" s="160"/>
      <c r="L768" s="156"/>
      <c r="M768" s="161"/>
      <c r="T768" s="162"/>
      <c r="AT768" s="157" t="s">
        <v>176</v>
      </c>
      <c r="AU768" s="157" t="s">
        <v>83</v>
      </c>
      <c r="AV768" s="13" t="s">
        <v>83</v>
      </c>
      <c r="AW768" s="13" t="s">
        <v>30</v>
      </c>
      <c r="AX768" s="13" t="s">
        <v>73</v>
      </c>
      <c r="AY768" s="157" t="s">
        <v>162</v>
      </c>
    </row>
    <row r="769" spans="2:65" s="12" customFormat="1">
      <c r="B769" s="150"/>
      <c r="D769" s="144" t="s">
        <v>176</v>
      </c>
      <c r="E769" s="151" t="s">
        <v>1</v>
      </c>
      <c r="F769" s="152" t="s">
        <v>904</v>
      </c>
      <c r="H769" s="151" t="s">
        <v>1</v>
      </c>
      <c r="I769" s="153"/>
      <c r="L769" s="150"/>
      <c r="M769" s="154"/>
      <c r="T769" s="155"/>
      <c r="AT769" s="151" t="s">
        <v>176</v>
      </c>
      <c r="AU769" s="151" t="s">
        <v>83</v>
      </c>
      <c r="AV769" s="12" t="s">
        <v>81</v>
      </c>
      <c r="AW769" s="12" t="s">
        <v>30</v>
      </c>
      <c r="AX769" s="12" t="s">
        <v>73</v>
      </c>
      <c r="AY769" s="151" t="s">
        <v>162</v>
      </c>
    </row>
    <row r="770" spans="2:65" s="13" customFormat="1">
      <c r="B770" s="156"/>
      <c r="D770" s="144" t="s">
        <v>176</v>
      </c>
      <c r="E770" s="157" t="s">
        <v>1</v>
      </c>
      <c r="F770" s="158" t="s">
        <v>913</v>
      </c>
      <c r="H770" s="159">
        <v>0.26900000000000002</v>
      </c>
      <c r="I770" s="160"/>
      <c r="L770" s="156"/>
      <c r="M770" s="161"/>
      <c r="T770" s="162"/>
      <c r="AT770" s="157" t="s">
        <v>176</v>
      </c>
      <c r="AU770" s="157" t="s">
        <v>83</v>
      </c>
      <c r="AV770" s="13" t="s">
        <v>83</v>
      </c>
      <c r="AW770" s="13" t="s">
        <v>30</v>
      </c>
      <c r="AX770" s="13" t="s">
        <v>73</v>
      </c>
      <c r="AY770" s="157" t="s">
        <v>162</v>
      </c>
    </row>
    <row r="771" spans="2:65" s="12" customFormat="1">
      <c r="B771" s="150"/>
      <c r="D771" s="144" t="s">
        <v>176</v>
      </c>
      <c r="E771" s="151" t="s">
        <v>1</v>
      </c>
      <c r="F771" s="152" t="s">
        <v>905</v>
      </c>
      <c r="H771" s="151" t="s">
        <v>1</v>
      </c>
      <c r="I771" s="153"/>
      <c r="L771" s="150"/>
      <c r="M771" s="154"/>
      <c r="T771" s="155"/>
      <c r="AT771" s="151" t="s">
        <v>176</v>
      </c>
      <c r="AU771" s="151" t="s">
        <v>83</v>
      </c>
      <c r="AV771" s="12" t="s">
        <v>81</v>
      </c>
      <c r="AW771" s="12" t="s">
        <v>30</v>
      </c>
      <c r="AX771" s="12" t="s">
        <v>73</v>
      </c>
      <c r="AY771" s="151" t="s">
        <v>162</v>
      </c>
    </row>
    <row r="772" spans="2:65" s="13" customFormat="1">
      <c r="B772" s="156"/>
      <c r="D772" s="144" t="s">
        <v>176</v>
      </c>
      <c r="E772" s="157" t="s">
        <v>1</v>
      </c>
      <c r="F772" s="158" t="s">
        <v>914</v>
      </c>
      <c r="H772" s="159">
        <v>0.111</v>
      </c>
      <c r="I772" s="160"/>
      <c r="L772" s="156"/>
      <c r="M772" s="161"/>
      <c r="T772" s="162"/>
      <c r="AT772" s="157" t="s">
        <v>176</v>
      </c>
      <c r="AU772" s="157" t="s">
        <v>83</v>
      </c>
      <c r="AV772" s="13" t="s">
        <v>83</v>
      </c>
      <c r="AW772" s="13" t="s">
        <v>30</v>
      </c>
      <c r="AX772" s="13" t="s">
        <v>73</v>
      </c>
      <c r="AY772" s="157" t="s">
        <v>162</v>
      </c>
    </row>
    <row r="773" spans="2:65" s="14" customFormat="1">
      <c r="B773" s="163"/>
      <c r="D773" s="144" t="s">
        <v>176</v>
      </c>
      <c r="E773" s="164" t="s">
        <v>1</v>
      </c>
      <c r="F773" s="165" t="s">
        <v>179</v>
      </c>
      <c r="H773" s="166">
        <v>2.0680000000000001</v>
      </c>
      <c r="I773" s="167"/>
      <c r="L773" s="163"/>
      <c r="M773" s="168"/>
      <c r="T773" s="169"/>
      <c r="AT773" s="164" t="s">
        <v>176</v>
      </c>
      <c r="AU773" s="164" t="s">
        <v>83</v>
      </c>
      <c r="AV773" s="14" t="s">
        <v>170</v>
      </c>
      <c r="AW773" s="14" t="s">
        <v>30</v>
      </c>
      <c r="AX773" s="14" t="s">
        <v>81</v>
      </c>
      <c r="AY773" s="164" t="s">
        <v>162</v>
      </c>
    </row>
    <row r="774" spans="2:65" s="1" customFormat="1" ht="33" customHeight="1">
      <c r="B774" s="31"/>
      <c r="C774" s="131" t="s">
        <v>915</v>
      </c>
      <c r="D774" s="131" t="s">
        <v>165</v>
      </c>
      <c r="E774" s="132" t="s">
        <v>916</v>
      </c>
      <c r="F774" s="133" t="s">
        <v>917</v>
      </c>
      <c r="G774" s="134" t="s">
        <v>182</v>
      </c>
      <c r="H774" s="135">
        <v>15.5</v>
      </c>
      <c r="I774" s="136"/>
      <c r="J774" s="137">
        <f>ROUND(I774*H774,2)</f>
        <v>0</v>
      </c>
      <c r="K774" s="133" t="s">
        <v>169</v>
      </c>
      <c r="L774" s="31"/>
      <c r="M774" s="138" t="s">
        <v>1</v>
      </c>
      <c r="N774" s="139" t="s">
        <v>38</v>
      </c>
      <c r="P774" s="140">
        <f>O774*H774</f>
        <v>0</v>
      </c>
      <c r="Q774" s="140">
        <v>0</v>
      </c>
      <c r="R774" s="140">
        <f>Q774*H774</f>
        <v>0</v>
      </c>
      <c r="S774" s="140">
        <v>0</v>
      </c>
      <c r="T774" s="141">
        <f>S774*H774</f>
        <v>0</v>
      </c>
      <c r="AR774" s="142" t="s">
        <v>299</v>
      </c>
      <c r="AT774" s="142" t="s">
        <v>165</v>
      </c>
      <c r="AU774" s="142" t="s">
        <v>83</v>
      </c>
      <c r="AY774" s="16" t="s">
        <v>162</v>
      </c>
      <c r="BE774" s="143">
        <f>IF(N774="základní",J774,0)</f>
        <v>0</v>
      </c>
      <c r="BF774" s="143">
        <f>IF(N774="snížená",J774,0)</f>
        <v>0</v>
      </c>
      <c r="BG774" s="143">
        <f>IF(N774="zákl. přenesená",J774,0)</f>
        <v>0</v>
      </c>
      <c r="BH774" s="143">
        <f>IF(N774="sníž. přenesená",J774,0)</f>
        <v>0</v>
      </c>
      <c r="BI774" s="143">
        <f>IF(N774="nulová",J774,0)</f>
        <v>0</v>
      </c>
      <c r="BJ774" s="16" t="s">
        <v>81</v>
      </c>
      <c r="BK774" s="143">
        <f>ROUND(I774*H774,2)</f>
        <v>0</v>
      </c>
      <c r="BL774" s="16" t="s">
        <v>299</v>
      </c>
      <c r="BM774" s="142" t="s">
        <v>918</v>
      </c>
    </row>
    <row r="775" spans="2:65" s="1" customFormat="1" ht="19.5">
      <c r="B775" s="31"/>
      <c r="D775" s="144" t="s">
        <v>172</v>
      </c>
      <c r="F775" s="145" t="s">
        <v>919</v>
      </c>
      <c r="I775" s="146"/>
      <c r="L775" s="31"/>
      <c r="M775" s="147"/>
      <c r="T775" s="55"/>
      <c r="AT775" s="16" t="s">
        <v>172</v>
      </c>
      <c r="AU775" s="16" t="s">
        <v>83</v>
      </c>
    </row>
    <row r="776" spans="2:65" s="1" customFormat="1">
      <c r="B776" s="31"/>
      <c r="D776" s="148" t="s">
        <v>174</v>
      </c>
      <c r="F776" s="149" t="s">
        <v>920</v>
      </c>
      <c r="I776" s="146"/>
      <c r="L776" s="31"/>
      <c r="M776" s="147"/>
      <c r="T776" s="55"/>
      <c r="AT776" s="16" t="s">
        <v>174</v>
      </c>
      <c r="AU776" s="16" t="s">
        <v>83</v>
      </c>
    </row>
    <row r="777" spans="2:65" s="12" customFormat="1">
      <c r="B777" s="150"/>
      <c r="D777" s="144" t="s">
        <v>176</v>
      </c>
      <c r="E777" s="151" t="s">
        <v>1</v>
      </c>
      <c r="F777" s="152" t="s">
        <v>921</v>
      </c>
      <c r="H777" s="151" t="s">
        <v>1</v>
      </c>
      <c r="I777" s="153"/>
      <c r="L777" s="150"/>
      <c r="M777" s="154"/>
      <c r="T777" s="155"/>
      <c r="AT777" s="151" t="s">
        <v>176</v>
      </c>
      <c r="AU777" s="151" t="s">
        <v>83</v>
      </c>
      <c r="AV777" s="12" t="s">
        <v>81</v>
      </c>
      <c r="AW777" s="12" t="s">
        <v>30</v>
      </c>
      <c r="AX777" s="12" t="s">
        <v>73</v>
      </c>
      <c r="AY777" s="151" t="s">
        <v>162</v>
      </c>
    </row>
    <row r="778" spans="2:65" s="13" customFormat="1">
      <c r="B778" s="156"/>
      <c r="D778" s="144" t="s">
        <v>176</v>
      </c>
      <c r="E778" s="157" t="s">
        <v>1</v>
      </c>
      <c r="F778" s="158" t="s">
        <v>922</v>
      </c>
      <c r="H778" s="159">
        <v>8</v>
      </c>
      <c r="I778" s="160"/>
      <c r="L778" s="156"/>
      <c r="M778" s="161"/>
      <c r="T778" s="162"/>
      <c r="AT778" s="157" t="s">
        <v>176</v>
      </c>
      <c r="AU778" s="157" t="s">
        <v>83</v>
      </c>
      <c r="AV778" s="13" t="s">
        <v>83</v>
      </c>
      <c r="AW778" s="13" t="s">
        <v>30</v>
      </c>
      <c r="AX778" s="13" t="s">
        <v>73</v>
      </c>
      <c r="AY778" s="157" t="s">
        <v>162</v>
      </c>
    </row>
    <row r="779" spans="2:65" s="12" customFormat="1">
      <c r="B779" s="150"/>
      <c r="D779" s="144" t="s">
        <v>176</v>
      </c>
      <c r="E779" s="151" t="s">
        <v>1</v>
      </c>
      <c r="F779" s="152" t="s">
        <v>923</v>
      </c>
      <c r="H779" s="151" t="s">
        <v>1</v>
      </c>
      <c r="I779" s="153"/>
      <c r="L779" s="150"/>
      <c r="M779" s="154"/>
      <c r="T779" s="155"/>
      <c r="AT779" s="151" t="s">
        <v>176</v>
      </c>
      <c r="AU779" s="151" t="s">
        <v>83</v>
      </c>
      <c r="AV779" s="12" t="s">
        <v>81</v>
      </c>
      <c r="AW779" s="12" t="s">
        <v>30</v>
      </c>
      <c r="AX779" s="12" t="s">
        <v>73</v>
      </c>
      <c r="AY779" s="151" t="s">
        <v>162</v>
      </c>
    </row>
    <row r="780" spans="2:65" s="13" customFormat="1">
      <c r="B780" s="156"/>
      <c r="D780" s="144" t="s">
        <v>176</v>
      </c>
      <c r="E780" s="157" t="s">
        <v>1</v>
      </c>
      <c r="F780" s="158" t="s">
        <v>924</v>
      </c>
      <c r="H780" s="159">
        <v>7.5</v>
      </c>
      <c r="I780" s="160"/>
      <c r="L780" s="156"/>
      <c r="M780" s="161"/>
      <c r="T780" s="162"/>
      <c r="AT780" s="157" t="s">
        <v>176</v>
      </c>
      <c r="AU780" s="157" t="s">
        <v>83</v>
      </c>
      <c r="AV780" s="13" t="s">
        <v>83</v>
      </c>
      <c r="AW780" s="13" t="s">
        <v>30</v>
      </c>
      <c r="AX780" s="13" t="s">
        <v>73</v>
      </c>
      <c r="AY780" s="157" t="s">
        <v>162</v>
      </c>
    </row>
    <row r="781" spans="2:65" s="14" customFormat="1">
      <c r="B781" s="163"/>
      <c r="D781" s="144" t="s">
        <v>176</v>
      </c>
      <c r="E781" s="164" t="s">
        <v>1</v>
      </c>
      <c r="F781" s="165" t="s">
        <v>179</v>
      </c>
      <c r="H781" s="166">
        <v>15.5</v>
      </c>
      <c r="I781" s="167"/>
      <c r="L781" s="163"/>
      <c r="M781" s="168"/>
      <c r="T781" s="169"/>
      <c r="AT781" s="164" t="s">
        <v>176</v>
      </c>
      <c r="AU781" s="164" t="s">
        <v>83</v>
      </c>
      <c r="AV781" s="14" t="s">
        <v>170</v>
      </c>
      <c r="AW781" s="14" t="s">
        <v>30</v>
      </c>
      <c r="AX781" s="14" t="s">
        <v>81</v>
      </c>
      <c r="AY781" s="164" t="s">
        <v>162</v>
      </c>
    </row>
    <row r="782" spans="2:65" s="1" customFormat="1" ht="16.5" customHeight="1">
      <c r="B782" s="31"/>
      <c r="C782" s="170" t="s">
        <v>925</v>
      </c>
      <c r="D782" s="170" t="s">
        <v>412</v>
      </c>
      <c r="E782" s="171" t="s">
        <v>926</v>
      </c>
      <c r="F782" s="172" t="s">
        <v>927</v>
      </c>
      <c r="G782" s="173" t="s">
        <v>168</v>
      </c>
      <c r="H782" s="174">
        <v>0.51200000000000001</v>
      </c>
      <c r="I782" s="175"/>
      <c r="J782" s="176">
        <f>ROUND(I782*H782,2)</f>
        <v>0</v>
      </c>
      <c r="K782" s="172" t="s">
        <v>169</v>
      </c>
      <c r="L782" s="177"/>
      <c r="M782" s="178" t="s">
        <v>1</v>
      </c>
      <c r="N782" s="179" t="s">
        <v>38</v>
      </c>
      <c r="P782" s="140">
        <f>O782*H782</f>
        <v>0</v>
      </c>
      <c r="Q782" s="140">
        <v>0.55000000000000004</v>
      </c>
      <c r="R782" s="140">
        <f>Q782*H782</f>
        <v>0.28160000000000002</v>
      </c>
      <c r="S782" s="140">
        <v>0</v>
      </c>
      <c r="T782" s="141">
        <f>S782*H782</f>
        <v>0</v>
      </c>
      <c r="AR782" s="142" t="s">
        <v>417</v>
      </c>
      <c r="AT782" s="142" t="s">
        <v>412</v>
      </c>
      <c r="AU782" s="142" t="s">
        <v>83</v>
      </c>
      <c r="AY782" s="16" t="s">
        <v>162</v>
      </c>
      <c r="BE782" s="143">
        <f>IF(N782="základní",J782,0)</f>
        <v>0</v>
      </c>
      <c r="BF782" s="143">
        <f>IF(N782="snížená",J782,0)</f>
        <v>0</v>
      </c>
      <c r="BG782" s="143">
        <f>IF(N782="zákl. přenesená",J782,0)</f>
        <v>0</v>
      </c>
      <c r="BH782" s="143">
        <f>IF(N782="sníž. přenesená",J782,0)</f>
        <v>0</v>
      </c>
      <c r="BI782" s="143">
        <f>IF(N782="nulová",J782,0)</f>
        <v>0</v>
      </c>
      <c r="BJ782" s="16" t="s">
        <v>81</v>
      </c>
      <c r="BK782" s="143">
        <f>ROUND(I782*H782,2)</f>
        <v>0</v>
      </c>
      <c r="BL782" s="16" t="s">
        <v>299</v>
      </c>
      <c r="BM782" s="142" t="s">
        <v>928</v>
      </c>
    </row>
    <row r="783" spans="2:65" s="1" customFormat="1">
      <c r="B783" s="31"/>
      <c r="D783" s="144" t="s">
        <v>172</v>
      </c>
      <c r="F783" s="145" t="s">
        <v>927</v>
      </c>
      <c r="I783" s="146"/>
      <c r="L783" s="31"/>
      <c r="M783" s="147"/>
      <c r="T783" s="55"/>
      <c r="AT783" s="16" t="s">
        <v>172</v>
      </c>
      <c r="AU783" s="16" t="s">
        <v>83</v>
      </c>
    </row>
    <row r="784" spans="2:65" s="12" customFormat="1">
      <c r="B784" s="150"/>
      <c r="D784" s="144" t="s">
        <v>176</v>
      </c>
      <c r="E784" s="151" t="s">
        <v>1</v>
      </c>
      <c r="F784" s="152" t="s">
        <v>929</v>
      </c>
      <c r="H784" s="151" t="s">
        <v>1</v>
      </c>
      <c r="I784" s="153"/>
      <c r="L784" s="150"/>
      <c r="M784" s="154"/>
      <c r="T784" s="155"/>
      <c r="AT784" s="151" t="s">
        <v>176</v>
      </c>
      <c r="AU784" s="151" t="s">
        <v>83</v>
      </c>
      <c r="AV784" s="12" t="s">
        <v>81</v>
      </c>
      <c r="AW784" s="12" t="s">
        <v>30</v>
      </c>
      <c r="AX784" s="12" t="s">
        <v>73</v>
      </c>
      <c r="AY784" s="151" t="s">
        <v>162</v>
      </c>
    </row>
    <row r="785" spans="2:65" s="13" customFormat="1">
      <c r="B785" s="156"/>
      <c r="D785" s="144" t="s">
        <v>176</v>
      </c>
      <c r="E785" s="157" t="s">
        <v>1</v>
      </c>
      <c r="F785" s="158" t="s">
        <v>930</v>
      </c>
      <c r="H785" s="159">
        <v>0.51200000000000001</v>
      </c>
      <c r="I785" s="160"/>
      <c r="L785" s="156"/>
      <c r="M785" s="161"/>
      <c r="T785" s="162"/>
      <c r="AT785" s="157" t="s">
        <v>176</v>
      </c>
      <c r="AU785" s="157" t="s">
        <v>83</v>
      </c>
      <c r="AV785" s="13" t="s">
        <v>83</v>
      </c>
      <c r="AW785" s="13" t="s">
        <v>30</v>
      </c>
      <c r="AX785" s="13" t="s">
        <v>73</v>
      </c>
      <c r="AY785" s="157" t="s">
        <v>162</v>
      </c>
    </row>
    <row r="786" spans="2:65" s="14" customFormat="1">
      <c r="B786" s="163"/>
      <c r="D786" s="144" t="s">
        <v>176</v>
      </c>
      <c r="E786" s="164" t="s">
        <v>1</v>
      </c>
      <c r="F786" s="165" t="s">
        <v>179</v>
      </c>
      <c r="H786" s="166">
        <v>0.51200000000000001</v>
      </c>
      <c r="I786" s="167"/>
      <c r="L786" s="163"/>
      <c r="M786" s="168"/>
      <c r="T786" s="169"/>
      <c r="AT786" s="164" t="s">
        <v>176</v>
      </c>
      <c r="AU786" s="164" t="s">
        <v>83</v>
      </c>
      <c r="AV786" s="14" t="s">
        <v>170</v>
      </c>
      <c r="AW786" s="14" t="s">
        <v>30</v>
      </c>
      <c r="AX786" s="14" t="s">
        <v>81</v>
      </c>
      <c r="AY786" s="164" t="s">
        <v>162</v>
      </c>
    </row>
    <row r="787" spans="2:65" s="1" customFormat="1" ht="24.2" customHeight="1">
      <c r="B787" s="31"/>
      <c r="C787" s="131" t="s">
        <v>114</v>
      </c>
      <c r="D787" s="131" t="s">
        <v>165</v>
      </c>
      <c r="E787" s="132" t="s">
        <v>931</v>
      </c>
      <c r="F787" s="133" t="s">
        <v>932</v>
      </c>
      <c r="G787" s="134" t="s">
        <v>182</v>
      </c>
      <c r="H787" s="135">
        <v>5.75</v>
      </c>
      <c r="I787" s="136"/>
      <c r="J787" s="137">
        <f>ROUND(I787*H787,2)</f>
        <v>0</v>
      </c>
      <c r="K787" s="133" t="s">
        <v>169</v>
      </c>
      <c r="L787" s="31"/>
      <c r="M787" s="138" t="s">
        <v>1</v>
      </c>
      <c r="N787" s="139" t="s">
        <v>38</v>
      </c>
      <c r="P787" s="140">
        <f>O787*H787</f>
        <v>0</v>
      </c>
      <c r="Q787" s="140">
        <v>0</v>
      </c>
      <c r="R787" s="140">
        <f>Q787*H787</f>
        <v>0</v>
      </c>
      <c r="S787" s="140">
        <v>0</v>
      </c>
      <c r="T787" s="141">
        <f>S787*H787</f>
        <v>0</v>
      </c>
      <c r="AR787" s="142" t="s">
        <v>299</v>
      </c>
      <c r="AT787" s="142" t="s">
        <v>165</v>
      </c>
      <c r="AU787" s="142" t="s">
        <v>83</v>
      </c>
      <c r="AY787" s="16" t="s">
        <v>162</v>
      </c>
      <c r="BE787" s="143">
        <f>IF(N787="základní",J787,0)</f>
        <v>0</v>
      </c>
      <c r="BF787" s="143">
        <f>IF(N787="snížená",J787,0)</f>
        <v>0</v>
      </c>
      <c r="BG787" s="143">
        <f>IF(N787="zákl. přenesená",J787,0)</f>
        <v>0</v>
      </c>
      <c r="BH787" s="143">
        <f>IF(N787="sníž. přenesená",J787,0)</f>
        <v>0</v>
      </c>
      <c r="BI787" s="143">
        <f>IF(N787="nulová",J787,0)</f>
        <v>0</v>
      </c>
      <c r="BJ787" s="16" t="s">
        <v>81</v>
      </c>
      <c r="BK787" s="143">
        <f>ROUND(I787*H787,2)</f>
        <v>0</v>
      </c>
      <c r="BL787" s="16" t="s">
        <v>299</v>
      </c>
      <c r="BM787" s="142" t="s">
        <v>933</v>
      </c>
    </row>
    <row r="788" spans="2:65" s="1" customFormat="1" ht="29.25">
      <c r="B788" s="31"/>
      <c r="D788" s="144" t="s">
        <v>172</v>
      </c>
      <c r="F788" s="145" t="s">
        <v>934</v>
      </c>
      <c r="I788" s="146"/>
      <c r="L788" s="31"/>
      <c r="M788" s="147"/>
      <c r="T788" s="55"/>
      <c r="AT788" s="16" t="s">
        <v>172</v>
      </c>
      <c r="AU788" s="16" t="s">
        <v>83</v>
      </c>
    </row>
    <row r="789" spans="2:65" s="1" customFormat="1">
      <c r="B789" s="31"/>
      <c r="D789" s="148" t="s">
        <v>174</v>
      </c>
      <c r="F789" s="149" t="s">
        <v>935</v>
      </c>
      <c r="I789" s="146"/>
      <c r="L789" s="31"/>
      <c r="M789" s="147"/>
      <c r="T789" s="55"/>
      <c r="AT789" s="16" t="s">
        <v>174</v>
      </c>
      <c r="AU789" s="16" t="s">
        <v>83</v>
      </c>
    </row>
    <row r="790" spans="2:65" s="13" customFormat="1">
      <c r="B790" s="156"/>
      <c r="D790" s="144" t="s">
        <v>176</v>
      </c>
      <c r="E790" s="157" t="s">
        <v>1</v>
      </c>
      <c r="F790" s="158" t="s">
        <v>936</v>
      </c>
      <c r="H790" s="159">
        <v>5.75</v>
      </c>
      <c r="I790" s="160"/>
      <c r="L790" s="156"/>
      <c r="M790" s="161"/>
      <c r="T790" s="162"/>
      <c r="AT790" s="157" t="s">
        <v>176</v>
      </c>
      <c r="AU790" s="157" t="s">
        <v>83</v>
      </c>
      <c r="AV790" s="13" t="s">
        <v>83</v>
      </c>
      <c r="AW790" s="13" t="s">
        <v>30</v>
      </c>
      <c r="AX790" s="13" t="s">
        <v>73</v>
      </c>
      <c r="AY790" s="157" t="s">
        <v>162</v>
      </c>
    </row>
    <row r="791" spans="2:65" s="14" customFormat="1">
      <c r="B791" s="163"/>
      <c r="D791" s="144" t="s">
        <v>176</v>
      </c>
      <c r="E791" s="164" t="s">
        <v>1</v>
      </c>
      <c r="F791" s="165" t="s">
        <v>179</v>
      </c>
      <c r="H791" s="166">
        <v>5.75</v>
      </c>
      <c r="I791" s="167"/>
      <c r="L791" s="163"/>
      <c r="M791" s="168"/>
      <c r="T791" s="169"/>
      <c r="AT791" s="164" t="s">
        <v>176</v>
      </c>
      <c r="AU791" s="164" t="s">
        <v>83</v>
      </c>
      <c r="AV791" s="14" t="s">
        <v>170</v>
      </c>
      <c r="AW791" s="14" t="s">
        <v>30</v>
      </c>
      <c r="AX791" s="14" t="s">
        <v>81</v>
      </c>
      <c r="AY791" s="164" t="s">
        <v>162</v>
      </c>
    </row>
    <row r="792" spans="2:65" s="1" customFormat="1" ht="16.5" customHeight="1">
      <c r="B792" s="31"/>
      <c r="C792" s="170" t="s">
        <v>937</v>
      </c>
      <c r="D792" s="170" t="s">
        <v>412</v>
      </c>
      <c r="E792" s="171" t="s">
        <v>926</v>
      </c>
      <c r="F792" s="172" t="s">
        <v>927</v>
      </c>
      <c r="G792" s="173" t="s">
        <v>168</v>
      </c>
      <c r="H792" s="174">
        <v>0.19</v>
      </c>
      <c r="I792" s="175"/>
      <c r="J792" s="176">
        <f>ROUND(I792*H792,2)</f>
        <v>0</v>
      </c>
      <c r="K792" s="172" t="s">
        <v>169</v>
      </c>
      <c r="L792" s="177"/>
      <c r="M792" s="178" t="s">
        <v>1</v>
      </c>
      <c r="N792" s="179" t="s">
        <v>38</v>
      </c>
      <c r="P792" s="140">
        <f>O792*H792</f>
        <v>0</v>
      </c>
      <c r="Q792" s="140">
        <v>0.55000000000000004</v>
      </c>
      <c r="R792" s="140">
        <f>Q792*H792</f>
        <v>0.10450000000000001</v>
      </c>
      <c r="S792" s="140">
        <v>0</v>
      </c>
      <c r="T792" s="141">
        <f>S792*H792</f>
        <v>0</v>
      </c>
      <c r="AR792" s="142" t="s">
        <v>417</v>
      </c>
      <c r="AT792" s="142" t="s">
        <v>412</v>
      </c>
      <c r="AU792" s="142" t="s">
        <v>83</v>
      </c>
      <c r="AY792" s="16" t="s">
        <v>162</v>
      </c>
      <c r="BE792" s="143">
        <f>IF(N792="základní",J792,0)</f>
        <v>0</v>
      </c>
      <c r="BF792" s="143">
        <f>IF(N792="snížená",J792,0)</f>
        <v>0</v>
      </c>
      <c r="BG792" s="143">
        <f>IF(N792="zákl. přenesená",J792,0)</f>
        <v>0</v>
      </c>
      <c r="BH792" s="143">
        <f>IF(N792="sníž. přenesená",J792,0)</f>
        <v>0</v>
      </c>
      <c r="BI792" s="143">
        <f>IF(N792="nulová",J792,0)</f>
        <v>0</v>
      </c>
      <c r="BJ792" s="16" t="s">
        <v>81</v>
      </c>
      <c r="BK792" s="143">
        <f>ROUND(I792*H792,2)</f>
        <v>0</v>
      </c>
      <c r="BL792" s="16" t="s">
        <v>299</v>
      </c>
      <c r="BM792" s="142" t="s">
        <v>938</v>
      </c>
    </row>
    <row r="793" spans="2:65" s="1" customFormat="1">
      <c r="B793" s="31"/>
      <c r="D793" s="144" t="s">
        <v>172</v>
      </c>
      <c r="F793" s="145" t="s">
        <v>927</v>
      </c>
      <c r="I793" s="146"/>
      <c r="L793" s="31"/>
      <c r="M793" s="147"/>
      <c r="T793" s="55"/>
      <c r="AT793" s="16" t="s">
        <v>172</v>
      </c>
      <c r="AU793" s="16" t="s">
        <v>83</v>
      </c>
    </row>
    <row r="794" spans="2:65" s="12" customFormat="1">
      <c r="B794" s="150"/>
      <c r="D794" s="144" t="s">
        <v>176</v>
      </c>
      <c r="E794" s="151" t="s">
        <v>1</v>
      </c>
      <c r="F794" s="152" t="s">
        <v>929</v>
      </c>
      <c r="H794" s="151" t="s">
        <v>1</v>
      </c>
      <c r="I794" s="153"/>
      <c r="L794" s="150"/>
      <c r="M794" s="154"/>
      <c r="T794" s="155"/>
      <c r="AT794" s="151" t="s">
        <v>176</v>
      </c>
      <c r="AU794" s="151" t="s">
        <v>83</v>
      </c>
      <c r="AV794" s="12" t="s">
        <v>81</v>
      </c>
      <c r="AW794" s="12" t="s">
        <v>30</v>
      </c>
      <c r="AX794" s="12" t="s">
        <v>73</v>
      </c>
      <c r="AY794" s="151" t="s">
        <v>162</v>
      </c>
    </row>
    <row r="795" spans="2:65" s="13" customFormat="1">
      <c r="B795" s="156"/>
      <c r="D795" s="144" t="s">
        <v>176</v>
      </c>
      <c r="E795" s="157" t="s">
        <v>1</v>
      </c>
      <c r="F795" s="158" t="s">
        <v>939</v>
      </c>
      <c r="H795" s="159">
        <v>0.19</v>
      </c>
      <c r="I795" s="160"/>
      <c r="L795" s="156"/>
      <c r="M795" s="161"/>
      <c r="T795" s="162"/>
      <c r="AT795" s="157" t="s">
        <v>176</v>
      </c>
      <c r="AU795" s="157" t="s">
        <v>83</v>
      </c>
      <c r="AV795" s="13" t="s">
        <v>83</v>
      </c>
      <c r="AW795" s="13" t="s">
        <v>30</v>
      </c>
      <c r="AX795" s="13" t="s">
        <v>73</v>
      </c>
      <c r="AY795" s="157" t="s">
        <v>162</v>
      </c>
    </row>
    <row r="796" spans="2:65" s="14" customFormat="1">
      <c r="B796" s="163"/>
      <c r="D796" s="144" t="s">
        <v>176</v>
      </c>
      <c r="E796" s="164" t="s">
        <v>1</v>
      </c>
      <c r="F796" s="165" t="s">
        <v>179</v>
      </c>
      <c r="H796" s="166">
        <v>0.19</v>
      </c>
      <c r="I796" s="167"/>
      <c r="L796" s="163"/>
      <c r="M796" s="168"/>
      <c r="T796" s="169"/>
      <c r="AT796" s="164" t="s">
        <v>176</v>
      </c>
      <c r="AU796" s="164" t="s">
        <v>83</v>
      </c>
      <c r="AV796" s="14" t="s">
        <v>170</v>
      </c>
      <c r="AW796" s="14" t="s">
        <v>30</v>
      </c>
      <c r="AX796" s="14" t="s">
        <v>81</v>
      </c>
      <c r="AY796" s="164" t="s">
        <v>162</v>
      </c>
    </row>
    <row r="797" spans="2:65" s="1" customFormat="1" ht="24.2" customHeight="1">
      <c r="B797" s="31"/>
      <c r="C797" s="131" t="s">
        <v>940</v>
      </c>
      <c r="D797" s="131" t="s">
        <v>165</v>
      </c>
      <c r="E797" s="132" t="s">
        <v>941</v>
      </c>
      <c r="F797" s="133" t="s">
        <v>942</v>
      </c>
      <c r="G797" s="134" t="s">
        <v>182</v>
      </c>
      <c r="H797" s="135">
        <v>428.69499999999999</v>
      </c>
      <c r="I797" s="136"/>
      <c r="J797" s="137">
        <f>ROUND(I797*H797,2)</f>
        <v>0</v>
      </c>
      <c r="K797" s="133" t="s">
        <v>169</v>
      </c>
      <c r="L797" s="31"/>
      <c r="M797" s="138" t="s">
        <v>1</v>
      </c>
      <c r="N797" s="139" t="s">
        <v>38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299</v>
      </c>
      <c r="AT797" s="142" t="s">
        <v>165</v>
      </c>
      <c r="AU797" s="142" t="s">
        <v>83</v>
      </c>
      <c r="AY797" s="16" t="s">
        <v>162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81</v>
      </c>
      <c r="BK797" s="143">
        <f>ROUND(I797*H797,2)</f>
        <v>0</v>
      </c>
      <c r="BL797" s="16" t="s">
        <v>299</v>
      </c>
      <c r="BM797" s="142" t="s">
        <v>943</v>
      </c>
    </row>
    <row r="798" spans="2:65" s="1" customFormat="1" ht="19.5">
      <c r="B798" s="31"/>
      <c r="D798" s="144" t="s">
        <v>172</v>
      </c>
      <c r="F798" s="145" t="s">
        <v>944</v>
      </c>
      <c r="I798" s="146"/>
      <c r="L798" s="31"/>
      <c r="M798" s="147"/>
      <c r="T798" s="55"/>
      <c r="AT798" s="16" t="s">
        <v>172</v>
      </c>
      <c r="AU798" s="16" t="s">
        <v>83</v>
      </c>
    </row>
    <row r="799" spans="2:65" s="1" customFormat="1">
      <c r="B799" s="31"/>
      <c r="D799" s="148" t="s">
        <v>174</v>
      </c>
      <c r="F799" s="149" t="s">
        <v>945</v>
      </c>
      <c r="I799" s="146"/>
      <c r="L799" s="31"/>
      <c r="M799" s="147"/>
      <c r="T799" s="55"/>
      <c r="AT799" s="16" t="s">
        <v>174</v>
      </c>
      <c r="AU799" s="16" t="s">
        <v>83</v>
      </c>
    </row>
    <row r="800" spans="2:65" s="12" customFormat="1">
      <c r="B800" s="150"/>
      <c r="D800" s="144" t="s">
        <v>176</v>
      </c>
      <c r="E800" s="151" t="s">
        <v>1</v>
      </c>
      <c r="F800" s="152" t="s">
        <v>946</v>
      </c>
      <c r="H800" s="151" t="s">
        <v>1</v>
      </c>
      <c r="I800" s="153"/>
      <c r="L800" s="150"/>
      <c r="M800" s="154"/>
      <c r="T800" s="155"/>
      <c r="AT800" s="151" t="s">
        <v>176</v>
      </c>
      <c r="AU800" s="151" t="s">
        <v>83</v>
      </c>
      <c r="AV800" s="12" t="s">
        <v>81</v>
      </c>
      <c r="AW800" s="12" t="s">
        <v>30</v>
      </c>
      <c r="AX800" s="12" t="s">
        <v>73</v>
      </c>
      <c r="AY800" s="151" t="s">
        <v>162</v>
      </c>
    </row>
    <row r="801" spans="2:65" s="13" customFormat="1">
      <c r="B801" s="156"/>
      <c r="D801" s="144" t="s">
        <v>176</v>
      </c>
      <c r="E801" s="157" t="s">
        <v>1</v>
      </c>
      <c r="F801" s="158" t="s">
        <v>947</v>
      </c>
      <c r="H801" s="159">
        <v>247.923</v>
      </c>
      <c r="I801" s="160"/>
      <c r="L801" s="156"/>
      <c r="M801" s="161"/>
      <c r="T801" s="162"/>
      <c r="AT801" s="157" t="s">
        <v>176</v>
      </c>
      <c r="AU801" s="157" t="s">
        <v>83</v>
      </c>
      <c r="AV801" s="13" t="s">
        <v>83</v>
      </c>
      <c r="AW801" s="13" t="s">
        <v>30</v>
      </c>
      <c r="AX801" s="13" t="s">
        <v>73</v>
      </c>
      <c r="AY801" s="157" t="s">
        <v>162</v>
      </c>
    </row>
    <row r="802" spans="2:65" s="13" customFormat="1">
      <c r="B802" s="156"/>
      <c r="D802" s="144" t="s">
        <v>176</v>
      </c>
      <c r="E802" s="157" t="s">
        <v>1</v>
      </c>
      <c r="F802" s="158" t="s">
        <v>948</v>
      </c>
      <c r="H802" s="159">
        <v>196.27199999999999</v>
      </c>
      <c r="I802" s="160"/>
      <c r="L802" s="156"/>
      <c r="M802" s="161"/>
      <c r="T802" s="162"/>
      <c r="AT802" s="157" t="s">
        <v>176</v>
      </c>
      <c r="AU802" s="157" t="s">
        <v>83</v>
      </c>
      <c r="AV802" s="13" t="s">
        <v>83</v>
      </c>
      <c r="AW802" s="13" t="s">
        <v>30</v>
      </c>
      <c r="AX802" s="13" t="s">
        <v>73</v>
      </c>
      <c r="AY802" s="157" t="s">
        <v>162</v>
      </c>
    </row>
    <row r="803" spans="2:65" s="13" customFormat="1">
      <c r="B803" s="156"/>
      <c r="D803" s="144" t="s">
        <v>176</v>
      </c>
      <c r="E803" s="157" t="s">
        <v>1</v>
      </c>
      <c r="F803" s="158" t="s">
        <v>949</v>
      </c>
      <c r="H803" s="159">
        <v>-8</v>
      </c>
      <c r="I803" s="160"/>
      <c r="L803" s="156"/>
      <c r="M803" s="161"/>
      <c r="T803" s="162"/>
      <c r="AT803" s="157" t="s">
        <v>176</v>
      </c>
      <c r="AU803" s="157" t="s">
        <v>83</v>
      </c>
      <c r="AV803" s="13" t="s">
        <v>83</v>
      </c>
      <c r="AW803" s="13" t="s">
        <v>30</v>
      </c>
      <c r="AX803" s="13" t="s">
        <v>73</v>
      </c>
      <c r="AY803" s="157" t="s">
        <v>162</v>
      </c>
    </row>
    <row r="804" spans="2:65" s="13" customFormat="1">
      <c r="B804" s="156"/>
      <c r="D804" s="144" t="s">
        <v>176</v>
      </c>
      <c r="E804" s="157" t="s">
        <v>1</v>
      </c>
      <c r="F804" s="158" t="s">
        <v>950</v>
      </c>
      <c r="H804" s="159">
        <v>-7.5</v>
      </c>
      <c r="I804" s="160"/>
      <c r="L804" s="156"/>
      <c r="M804" s="161"/>
      <c r="T804" s="162"/>
      <c r="AT804" s="157" t="s">
        <v>176</v>
      </c>
      <c r="AU804" s="157" t="s">
        <v>83</v>
      </c>
      <c r="AV804" s="13" t="s">
        <v>83</v>
      </c>
      <c r="AW804" s="13" t="s">
        <v>30</v>
      </c>
      <c r="AX804" s="13" t="s">
        <v>73</v>
      </c>
      <c r="AY804" s="157" t="s">
        <v>162</v>
      </c>
    </row>
    <row r="805" spans="2:65" s="14" customFormat="1">
      <c r="B805" s="163"/>
      <c r="D805" s="144" t="s">
        <v>176</v>
      </c>
      <c r="E805" s="164" t="s">
        <v>1</v>
      </c>
      <c r="F805" s="165" t="s">
        <v>179</v>
      </c>
      <c r="H805" s="166">
        <v>428.69499999999999</v>
      </c>
      <c r="I805" s="167"/>
      <c r="L805" s="163"/>
      <c r="M805" s="168"/>
      <c r="T805" s="169"/>
      <c r="AT805" s="164" t="s">
        <v>176</v>
      </c>
      <c r="AU805" s="164" t="s">
        <v>83</v>
      </c>
      <c r="AV805" s="14" t="s">
        <v>170</v>
      </c>
      <c r="AW805" s="14" t="s">
        <v>30</v>
      </c>
      <c r="AX805" s="14" t="s">
        <v>81</v>
      </c>
      <c r="AY805" s="164" t="s">
        <v>162</v>
      </c>
    </row>
    <row r="806" spans="2:65" s="1" customFormat="1" ht="16.5" customHeight="1">
      <c r="B806" s="31"/>
      <c r="C806" s="170" t="s">
        <v>951</v>
      </c>
      <c r="D806" s="170" t="s">
        <v>412</v>
      </c>
      <c r="E806" s="171" t="s">
        <v>952</v>
      </c>
      <c r="F806" s="172" t="s">
        <v>953</v>
      </c>
      <c r="G806" s="173" t="s">
        <v>168</v>
      </c>
      <c r="H806" s="174">
        <v>4.5270000000000001</v>
      </c>
      <c r="I806" s="175"/>
      <c r="J806" s="176">
        <f>ROUND(I806*H806,2)</f>
        <v>0</v>
      </c>
      <c r="K806" s="172" t="s">
        <v>169</v>
      </c>
      <c r="L806" s="177"/>
      <c r="M806" s="178" t="s">
        <v>1</v>
      </c>
      <c r="N806" s="179" t="s">
        <v>38</v>
      </c>
      <c r="P806" s="140">
        <f>O806*H806</f>
        <v>0</v>
      </c>
      <c r="Q806" s="140">
        <v>0.55000000000000004</v>
      </c>
      <c r="R806" s="140">
        <f>Q806*H806</f>
        <v>2.4898500000000001</v>
      </c>
      <c r="S806" s="140">
        <v>0</v>
      </c>
      <c r="T806" s="141">
        <f>S806*H806</f>
        <v>0</v>
      </c>
      <c r="AR806" s="142" t="s">
        <v>417</v>
      </c>
      <c r="AT806" s="142" t="s">
        <v>412</v>
      </c>
      <c r="AU806" s="142" t="s">
        <v>83</v>
      </c>
      <c r="AY806" s="16" t="s">
        <v>162</v>
      </c>
      <c r="BE806" s="143">
        <f>IF(N806="základní",J806,0)</f>
        <v>0</v>
      </c>
      <c r="BF806" s="143">
        <f>IF(N806="snížená",J806,0)</f>
        <v>0</v>
      </c>
      <c r="BG806" s="143">
        <f>IF(N806="zákl. přenesená",J806,0)</f>
        <v>0</v>
      </c>
      <c r="BH806" s="143">
        <f>IF(N806="sníž. přenesená",J806,0)</f>
        <v>0</v>
      </c>
      <c r="BI806" s="143">
        <f>IF(N806="nulová",J806,0)</f>
        <v>0</v>
      </c>
      <c r="BJ806" s="16" t="s">
        <v>81</v>
      </c>
      <c r="BK806" s="143">
        <f>ROUND(I806*H806,2)</f>
        <v>0</v>
      </c>
      <c r="BL806" s="16" t="s">
        <v>299</v>
      </c>
      <c r="BM806" s="142" t="s">
        <v>954</v>
      </c>
    </row>
    <row r="807" spans="2:65" s="1" customFormat="1">
      <c r="B807" s="31"/>
      <c r="D807" s="144" t="s">
        <v>172</v>
      </c>
      <c r="F807" s="145" t="s">
        <v>953</v>
      </c>
      <c r="I807" s="146"/>
      <c r="L807" s="31"/>
      <c r="M807" s="147"/>
      <c r="T807" s="55"/>
      <c r="AT807" s="16" t="s">
        <v>172</v>
      </c>
      <c r="AU807" s="16" t="s">
        <v>83</v>
      </c>
    </row>
    <row r="808" spans="2:65" s="12" customFormat="1">
      <c r="B808" s="150"/>
      <c r="D808" s="144" t="s">
        <v>176</v>
      </c>
      <c r="E808" s="151" t="s">
        <v>1</v>
      </c>
      <c r="F808" s="152" t="s">
        <v>929</v>
      </c>
      <c r="H808" s="151" t="s">
        <v>1</v>
      </c>
      <c r="I808" s="153"/>
      <c r="L808" s="150"/>
      <c r="M808" s="154"/>
      <c r="T808" s="155"/>
      <c r="AT808" s="151" t="s">
        <v>176</v>
      </c>
      <c r="AU808" s="151" t="s">
        <v>83</v>
      </c>
      <c r="AV808" s="12" t="s">
        <v>81</v>
      </c>
      <c r="AW808" s="12" t="s">
        <v>30</v>
      </c>
      <c r="AX808" s="12" t="s">
        <v>73</v>
      </c>
      <c r="AY808" s="151" t="s">
        <v>162</v>
      </c>
    </row>
    <row r="809" spans="2:65" s="13" customFormat="1">
      <c r="B809" s="156"/>
      <c r="D809" s="144" t="s">
        <v>176</v>
      </c>
      <c r="E809" s="157" t="s">
        <v>1</v>
      </c>
      <c r="F809" s="158" t="s">
        <v>955</v>
      </c>
      <c r="H809" s="159">
        <v>4.5270000000000001</v>
      </c>
      <c r="I809" s="160"/>
      <c r="L809" s="156"/>
      <c r="M809" s="161"/>
      <c r="T809" s="162"/>
      <c r="AT809" s="157" t="s">
        <v>176</v>
      </c>
      <c r="AU809" s="157" t="s">
        <v>83</v>
      </c>
      <c r="AV809" s="13" t="s">
        <v>83</v>
      </c>
      <c r="AW809" s="13" t="s">
        <v>30</v>
      </c>
      <c r="AX809" s="13" t="s">
        <v>73</v>
      </c>
      <c r="AY809" s="157" t="s">
        <v>162</v>
      </c>
    </row>
    <row r="810" spans="2:65" s="14" customFormat="1">
      <c r="B810" s="163"/>
      <c r="D810" s="144" t="s">
        <v>176</v>
      </c>
      <c r="E810" s="164" t="s">
        <v>1</v>
      </c>
      <c r="F810" s="165" t="s">
        <v>179</v>
      </c>
      <c r="H810" s="166">
        <v>4.5270000000000001</v>
      </c>
      <c r="I810" s="167"/>
      <c r="L810" s="163"/>
      <c r="M810" s="168"/>
      <c r="T810" s="169"/>
      <c r="AT810" s="164" t="s">
        <v>176</v>
      </c>
      <c r="AU810" s="164" t="s">
        <v>83</v>
      </c>
      <c r="AV810" s="14" t="s">
        <v>170</v>
      </c>
      <c r="AW810" s="14" t="s">
        <v>30</v>
      </c>
      <c r="AX810" s="14" t="s">
        <v>81</v>
      </c>
      <c r="AY810" s="164" t="s">
        <v>162</v>
      </c>
    </row>
    <row r="811" spans="2:65" s="1" customFormat="1" ht="16.5" customHeight="1">
      <c r="B811" s="31"/>
      <c r="C811" s="131" t="s">
        <v>956</v>
      </c>
      <c r="D811" s="131" t="s">
        <v>165</v>
      </c>
      <c r="E811" s="132" t="s">
        <v>957</v>
      </c>
      <c r="F811" s="133" t="s">
        <v>958</v>
      </c>
      <c r="G811" s="134" t="s">
        <v>234</v>
      </c>
      <c r="H811" s="135">
        <v>500</v>
      </c>
      <c r="I811" s="136"/>
      <c r="J811" s="137">
        <f>ROUND(I811*H811,2)</f>
        <v>0</v>
      </c>
      <c r="K811" s="133" t="s">
        <v>169</v>
      </c>
      <c r="L811" s="31"/>
      <c r="M811" s="138" t="s">
        <v>1</v>
      </c>
      <c r="N811" s="139" t="s">
        <v>38</v>
      </c>
      <c r="P811" s="140">
        <f>O811*H811</f>
        <v>0</v>
      </c>
      <c r="Q811" s="140">
        <v>2.0000000000000002E-5</v>
      </c>
      <c r="R811" s="140">
        <f>Q811*H811</f>
        <v>0.01</v>
      </c>
      <c r="S811" s="140">
        <v>0</v>
      </c>
      <c r="T811" s="141">
        <f>S811*H811</f>
        <v>0</v>
      </c>
      <c r="AR811" s="142" t="s">
        <v>299</v>
      </c>
      <c r="AT811" s="142" t="s">
        <v>165</v>
      </c>
      <c r="AU811" s="142" t="s">
        <v>83</v>
      </c>
      <c r="AY811" s="16" t="s">
        <v>162</v>
      </c>
      <c r="BE811" s="143">
        <f>IF(N811="základní",J811,0)</f>
        <v>0</v>
      </c>
      <c r="BF811" s="143">
        <f>IF(N811="snížená",J811,0)</f>
        <v>0</v>
      </c>
      <c r="BG811" s="143">
        <f>IF(N811="zákl. přenesená",J811,0)</f>
        <v>0</v>
      </c>
      <c r="BH811" s="143">
        <f>IF(N811="sníž. přenesená",J811,0)</f>
        <v>0</v>
      </c>
      <c r="BI811" s="143">
        <f>IF(N811="nulová",J811,0)</f>
        <v>0</v>
      </c>
      <c r="BJ811" s="16" t="s">
        <v>81</v>
      </c>
      <c r="BK811" s="143">
        <f>ROUND(I811*H811,2)</f>
        <v>0</v>
      </c>
      <c r="BL811" s="16" t="s">
        <v>299</v>
      </c>
      <c r="BM811" s="142" t="s">
        <v>959</v>
      </c>
    </row>
    <row r="812" spans="2:65" s="1" customFormat="1">
      <c r="B812" s="31"/>
      <c r="D812" s="144" t="s">
        <v>172</v>
      </c>
      <c r="F812" s="145" t="s">
        <v>960</v>
      </c>
      <c r="I812" s="146"/>
      <c r="L812" s="31"/>
      <c r="M812" s="147"/>
      <c r="T812" s="55"/>
      <c r="AT812" s="16" t="s">
        <v>172</v>
      </c>
      <c r="AU812" s="16" t="s">
        <v>83</v>
      </c>
    </row>
    <row r="813" spans="2:65" s="1" customFormat="1">
      <c r="B813" s="31"/>
      <c r="D813" s="148" t="s">
        <v>174</v>
      </c>
      <c r="F813" s="149" t="s">
        <v>961</v>
      </c>
      <c r="I813" s="146"/>
      <c r="L813" s="31"/>
      <c r="M813" s="147"/>
      <c r="T813" s="55"/>
      <c r="AT813" s="16" t="s">
        <v>174</v>
      </c>
      <c r="AU813" s="16" t="s">
        <v>83</v>
      </c>
    </row>
    <row r="814" spans="2:65" s="13" customFormat="1">
      <c r="B814" s="156"/>
      <c r="D814" s="144" t="s">
        <v>176</v>
      </c>
      <c r="E814" s="157" t="s">
        <v>1</v>
      </c>
      <c r="F814" s="158" t="s">
        <v>962</v>
      </c>
      <c r="H814" s="159">
        <v>500</v>
      </c>
      <c r="I814" s="160"/>
      <c r="L814" s="156"/>
      <c r="M814" s="161"/>
      <c r="T814" s="162"/>
      <c r="AT814" s="157" t="s">
        <v>176</v>
      </c>
      <c r="AU814" s="157" t="s">
        <v>83</v>
      </c>
      <c r="AV814" s="13" t="s">
        <v>83</v>
      </c>
      <c r="AW814" s="13" t="s">
        <v>30</v>
      </c>
      <c r="AX814" s="13" t="s">
        <v>73</v>
      </c>
      <c r="AY814" s="157" t="s">
        <v>162</v>
      </c>
    </row>
    <row r="815" spans="2:65" s="14" customFormat="1">
      <c r="B815" s="163"/>
      <c r="D815" s="144" t="s">
        <v>176</v>
      </c>
      <c r="E815" s="164" t="s">
        <v>1</v>
      </c>
      <c r="F815" s="165" t="s">
        <v>179</v>
      </c>
      <c r="H815" s="166">
        <v>500</v>
      </c>
      <c r="I815" s="167"/>
      <c r="L815" s="163"/>
      <c r="M815" s="168"/>
      <c r="T815" s="169"/>
      <c r="AT815" s="164" t="s">
        <v>176</v>
      </c>
      <c r="AU815" s="164" t="s">
        <v>83</v>
      </c>
      <c r="AV815" s="14" t="s">
        <v>170</v>
      </c>
      <c r="AW815" s="14" t="s">
        <v>30</v>
      </c>
      <c r="AX815" s="14" t="s">
        <v>81</v>
      </c>
      <c r="AY815" s="164" t="s">
        <v>162</v>
      </c>
    </row>
    <row r="816" spans="2:65" s="1" customFormat="1" ht="16.5" customHeight="1">
      <c r="B816" s="31"/>
      <c r="C816" s="170" t="s">
        <v>963</v>
      </c>
      <c r="D816" s="170" t="s">
        <v>412</v>
      </c>
      <c r="E816" s="171" t="s">
        <v>952</v>
      </c>
      <c r="F816" s="172" t="s">
        <v>953</v>
      </c>
      <c r="G816" s="173" t="s">
        <v>168</v>
      </c>
      <c r="H816" s="174">
        <v>1.32</v>
      </c>
      <c r="I816" s="175"/>
      <c r="J816" s="176">
        <f>ROUND(I816*H816,2)</f>
        <v>0</v>
      </c>
      <c r="K816" s="172" t="s">
        <v>169</v>
      </c>
      <c r="L816" s="177"/>
      <c r="M816" s="178" t="s">
        <v>1</v>
      </c>
      <c r="N816" s="179" t="s">
        <v>38</v>
      </c>
      <c r="P816" s="140">
        <f>O816*H816</f>
        <v>0</v>
      </c>
      <c r="Q816" s="140">
        <v>0.55000000000000004</v>
      </c>
      <c r="R816" s="140">
        <f>Q816*H816</f>
        <v>0.72600000000000009</v>
      </c>
      <c r="S816" s="140">
        <v>0</v>
      </c>
      <c r="T816" s="141">
        <f>S816*H816</f>
        <v>0</v>
      </c>
      <c r="AR816" s="142" t="s">
        <v>417</v>
      </c>
      <c r="AT816" s="142" t="s">
        <v>412</v>
      </c>
      <c r="AU816" s="142" t="s">
        <v>83</v>
      </c>
      <c r="AY816" s="16" t="s">
        <v>162</v>
      </c>
      <c r="BE816" s="143">
        <f>IF(N816="základní",J816,0)</f>
        <v>0</v>
      </c>
      <c r="BF816" s="143">
        <f>IF(N816="snížená",J816,0)</f>
        <v>0</v>
      </c>
      <c r="BG816" s="143">
        <f>IF(N816="zákl. přenesená",J816,0)</f>
        <v>0</v>
      </c>
      <c r="BH816" s="143">
        <f>IF(N816="sníž. přenesená",J816,0)</f>
        <v>0</v>
      </c>
      <c r="BI816" s="143">
        <f>IF(N816="nulová",J816,0)</f>
        <v>0</v>
      </c>
      <c r="BJ816" s="16" t="s">
        <v>81</v>
      </c>
      <c r="BK816" s="143">
        <f>ROUND(I816*H816,2)</f>
        <v>0</v>
      </c>
      <c r="BL816" s="16" t="s">
        <v>299</v>
      </c>
      <c r="BM816" s="142" t="s">
        <v>964</v>
      </c>
    </row>
    <row r="817" spans="2:65" s="1" customFormat="1">
      <c r="B817" s="31"/>
      <c r="D817" s="144" t="s">
        <v>172</v>
      </c>
      <c r="F817" s="145" t="s">
        <v>953</v>
      </c>
      <c r="I817" s="146"/>
      <c r="L817" s="31"/>
      <c r="M817" s="147"/>
      <c r="T817" s="55"/>
      <c r="AT817" s="16" t="s">
        <v>172</v>
      </c>
      <c r="AU817" s="16" t="s">
        <v>83</v>
      </c>
    </row>
    <row r="818" spans="2:65" s="12" customFormat="1">
      <c r="B818" s="150"/>
      <c r="D818" s="144" t="s">
        <v>176</v>
      </c>
      <c r="E818" s="151" t="s">
        <v>1</v>
      </c>
      <c r="F818" s="152" t="s">
        <v>965</v>
      </c>
      <c r="H818" s="151" t="s">
        <v>1</v>
      </c>
      <c r="I818" s="153"/>
      <c r="L818" s="150"/>
      <c r="M818" s="154"/>
      <c r="T818" s="155"/>
      <c r="AT818" s="151" t="s">
        <v>176</v>
      </c>
      <c r="AU818" s="151" t="s">
        <v>83</v>
      </c>
      <c r="AV818" s="12" t="s">
        <v>81</v>
      </c>
      <c r="AW818" s="12" t="s">
        <v>30</v>
      </c>
      <c r="AX818" s="12" t="s">
        <v>73</v>
      </c>
      <c r="AY818" s="151" t="s">
        <v>162</v>
      </c>
    </row>
    <row r="819" spans="2:65" s="13" customFormat="1">
      <c r="B819" s="156"/>
      <c r="D819" s="144" t="s">
        <v>176</v>
      </c>
      <c r="E819" s="157" t="s">
        <v>1</v>
      </c>
      <c r="F819" s="158" t="s">
        <v>966</v>
      </c>
      <c r="H819" s="159">
        <v>1.32</v>
      </c>
      <c r="I819" s="160"/>
      <c r="L819" s="156"/>
      <c r="M819" s="161"/>
      <c r="T819" s="162"/>
      <c r="AT819" s="157" t="s">
        <v>176</v>
      </c>
      <c r="AU819" s="157" t="s">
        <v>83</v>
      </c>
      <c r="AV819" s="13" t="s">
        <v>83</v>
      </c>
      <c r="AW819" s="13" t="s">
        <v>30</v>
      </c>
      <c r="AX819" s="13" t="s">
        <v>73</v>
      </c>
      <c r="AY819" s="157" t="s">
        <v>162</v>
      </c>
    </row>
    <row r="820" spans="2:65" s="14" customFormat="1">
      <c r="B820" s="163"/>
      <c r="D820" s="144" t="s">
        <v>176</v>
      </c>
      <c r="E820" s="164" t="s">
        <v>1</v>
      </c>
      <c r="F820" s="165" t="s">
        <v>179</v>
      </c>
      <c r="H820" s="166">
        <v>1.32</v>
      </c>
      <c r="I820" s="167"/>
      <c r="L820" s="163"/>
      <c r="M820" s="168"/>
      <c r="T820" s="169"/>
      <c r="AT820" s="164" t="s">
        <v>176</v>
      </c>
      <c r="AU820" s="164" t="s">
        <v>83</v>
      </c>
      <c r="AV820" s="14" t="s">
        <v>170</v>
      </c>
      <c r="AW820" s="14" t="s">
        <v>30</v>
      </c>
      <c r="AX820" s="14" t="s">
        <v>81</v>
      </c>
      <c r="AY820" s="164" t="s">
        <v>162</v>
      </c>
    </row>
    <row r="821" spans="2:65" s="1" customFormat="1" ht="24.2" customHeight="1">
      <c r="B821" s="31"/>
      <c r="C821" s="131" t="s">
        <v>967</v>
      </c>
      <c r="D821" s="131" t="s">
        <v>165</v>
      </c>
      <c r="E821" s="132" t="s">
        <v>968</v>
      </c>
      <c r="F821" s="133" t="s">
        <v>969</v>
      </c>
      <c r="G821" s="134" t="s">
        <v>182</v>
      </c>
      <c r="H821" s="135">
        <v>444.19499999999999</v>
      </c>
      <c r="I821" s="136"/>
      <c r="J821" s="137">
        <f>ROUND(I821*H821,2)</f>
        <v>0</v>
      </c>
      <c r="K821" s="133" t="s">
        <v>169</v>
      </c>
      <c r="L821" s="31"/>
      <c r="M821" s="138" t="s">
        <v>1</v>
      </c>
      <c r="N821" s="139" t="s">
        <v>38</v>
      </c>
      <c r="P821" s="140">
        <f>O821*H821</f>
        <v>0</v>
      </c>
      <c r="Q821" s="140">
        <v>0</v>
      </c>
      <c r="R821" s="140">
        <f>Q821*H821</f>
        <v>0</v>
      </c>
      <c r="S821" s="140">
        <v>7.0000000000000001E-3</v>
      </c>
      <c r="T821" s="141">
        <f>S821*H821</f>
        <v>3.1093649999999999</v>
      </c>
      <c r="AR821" s="142" t="s">
        <v>299</v>
      </c>
      <c r="AT821" s="142" t="s">
        <v>165</v>
      </c>
      <c r="AU821" s="142" t="s">
        <v>83</v>
      </c>
      <c r="AY821" s="16" t="s">
        <v>162</v>
      </c>
      <c r="BE821" s="143">
        <f>IF(N821="základní",J821,0)</f>
        <v>0</v>
      </c>
      <c r="BF821" s="143">
        <f>IF(N821="snížená",J821,0)</f>
        <v>0</v>
      </c>
      <c r="BG821" s="143">
        <f>IF(N821="zákl. přenesená",J821,0)</f>
        <v>0</v>
      </c>
      <c r="BH821" s="143">
        <f>IF(N821="sníž. přenesená",J821,0)</f>
        <v>0</v>
      </c>
      <c r="BI821" s="143">
        <f>IF(N821="nulová",J821,0)</f>
        <v>0</v>
      </c>
      <c r="BJ821" s="16" t="s">
        <v>81</v>
      </c>
      <c r="BK821" s="143">
        <f>ROUND(I821*H821,2)</f>
        <v>0</v>
      </c>
      <c r="BL821" s="16" t="s">
        <v>299</v>
      </c>
      <c r="BM821" s="142" t="s">
        <v>970</v>
      </c>
    </row>
    <row r="822" spans="2:65" s="1" customFormat="1" ht="29.25">
      <c r="B822" s="31"/>
      <c r="D822" s="144" t="s">
        <v>172</v>
      </c>
      <c r="F822" s="145" t="s">
        <v>971</v>
      </c>
      <c r="I822" s="146"/>
      <c r="L822" s="31"/>
      <c r="M822" s="147"/>
      <c r="T822" s="55"/>
      <c r="AT822" s="16" t="s">
        <v>172</v>
      </c>
      <c r="AU822" s="16" t="s">
        <v>83</v>
      </c>
    </row>
    <row r="823" spans="2:65" s="1" customFormat="1">
      <c r="B823" s="31"/>
      <c r="D823" s="148" t="s">
        <v>174</v>
      </c>
      <c r="F823" s="149" t="s">
        <v>972</v>
      </c>
      <c r="I823" s="146"/>
      <c r="L823" s="31"/>
      <c r="M823" s="147"/>
      <c r="T823" s="55"/>
      <c r="AT823" s="16" t="s">
        <v>174</v>
      </c>
      <c r="AU823" s="16" t="s">
        <v>83</v>
      </c>
    </row>
    <row r="824" spans="2:65" s="12" customFormat="1">
      <c r="B824" s="150"/>
      <c r="D824" s="144" t="s">
        <v>176</v>
      </c>
      <c r="E824" s="151" t="s">
        <v>1</v>
      </c>
      <c r="F824" s="152" t="s">
        <v>946</v>
      </c>
      <c r="H824" s="151" t="s">
        <v>1</v>
      </c>
      <c r="I824" s="153"/>
      <c r="L824" s="150"/>
      <c r="M824" s="154"/>
      <c r="T824" s="155"/>
      <c r="AT824" s="151" t="s">
        <v>176</v>
      </c>
      <c r="AU824" s="151" t="s">
        <v>83</v>
      </c>
      <c r="AV824" s="12" t="s">
        <v>81</v>
      </c>
      <c r="AW824" s="12" t="s">
        <v>30</v>
      </c>
      <c r="AX824" s="12" t="s">
        <v>73</v>
      </c>
      <c r="AY824" s="151" t="s">
        <v>162</v>
      </c>
    </row>
    <row r="825" spans="2:65" s="13" customFormat="1">
      <c r="B825" s="156"/>
      <c r="D825" s="144" t="s">
        <v>176</v>
      </c>
      <c r="E825" s="157" t="s">
        <v>1</v>
      </c>
      <c r="F825" s="158" t="s">
        <v>947</v>
      </c>
      <c r="H825" s="159">
        <v>247.923</v>
      </c>
      <c r="I825" s="160"/>
      <c r="L825" s="156"/>
      <c r="M825" s="161"/>
      <c r="T825" s="162"/>
      <c r="AT825" s="157" t="s">
        <v>176</v>
      </c>
      <c r="AU825" s="157" t="s">
        <v>83</v>
      </c>
      <c r="AV825" s="13" t="s">
        <v>83</v>
      </c>
      <c r="AW825" s="13" t="s">
        <v>30</v>
      </c>
      <c r="AX825" s="13" t="s">
        <v>73</v>
      </c>
      <c r="AY825" s="157" t="s">
        <v>162</v>
      </c>
    </row>
    <row r="826" spans="2:65" s="13" customFormat="1">
      <c r="B826" s="156"/>
      <c r="D826" s="144" t="s">
        <v>176</v>
      </c>
      <c r="E826" s="157" t="s">
        <v>1</v>
      </c>
      <c r="F826" s="158" t="s">
        <v>948</v>
      </c>
      <c r="H826" s="159">
        <v>196.27199999999999</v>
      </c>
      <c r="I826" s="160"/>
      <c r="L826" s="156"/>
      <c r="M826" s="161"/>
      <c r="T826" s="162"/>
      <c r="AT826" s="157" t="s">
        <v>176</v>
      </c>
      <c r="AU826" s="157" t="s">
        <v>83</v>
      </c>
      <c r="AV826" s="13" t="s">
        <v>83</v>
      </c>
      <c r="AW826" s="13" t="s">
        <v>30</v>
      </c>
      <c r="AX826" s="13" t="s">
        <v>73</v>
      </c>
      <c r="AY826" s="157" t="s">
        <v>162</v>
      </c>
    </row>
    <row r="827" spans="2:65" s="14" customFormat="1">
      <c r="B827" s="163"/>
      <c r="D827" s="144" t="s">
        <v>176</v>
      </c>
      <c r="E827" s="164" t="s">
        <v>1</v>
      </c>
      <c r="F827" s="165" t="s">
        <v>179</v>
      </c>
      <c r="H827" s="166">
        <v>444.19499999999999</v>
      </c>
      <c r="I827" s="167"/>
      <c r="L827" s="163"/>
      <c r="M827" s="168"/>
      <c r="T827" s="169"/>
      <c r="AT827" s="164" t="s">
        <v>176</v>
      </c>
      <c r="AU827" s="164" t="s">
        <v>83</v>
      </c>
      <c r="AV827" s="14" t="s">
        <v>170</v>
      </c>
      <c r="AW827" s="14" t="s">
        <v>30</v>
      </c>
      <c r="AX827" s="14" t="s">
        <v>81</v>
      </c>
      <c r="AY827" s="164" t="s">
        <v>162</v>
      </c>
    </row>
    <row r="828" spans="2:65" s="1" customFormat="1" ht="16.5" customHeight="1">
      <c r="B828" s="31"/>
      <c r="C828" s="131" t="s">
        <v>973</v>
      </c>
      <c r="D828" s="131" t="s">
        <v>165</v>
      </c>
      <c r="E828" s="132" t="s">
        <v>974</v>
      </c>
      <c r="F828" s="133" t="s">
        <v>975</v>
      </c>
      <c r="G828" s="134" t="s">
        <v>190</v>
      </c>
      <c r="H828" s="135">
        <v>1</v>
      </c>
      <c r="I828" s="136"/>
      <c r="J828" s="137">
        <f>ROUND(I828*H828,2)</f>
        <v>0</v>
      </c>
      <c r="K828" s="133" t="s">
        <v>169</v>
      </c>
      <c r="L828" s="31"/>
      <c r="M828" s="138" t="s">
        <v>1</v>
      </c>
      <c r="N828" s="139" t="s">
        <v>38</v>
      </c>
      <c r="P828" s="140">
        <f>O828*H828</f>
        <v>0</v>
      </c>
      <c r="Q828" s="140">
        <v>0</v>
      </c>
      <c r="R828" s="140">
        <f>Q828*H828</f>
        <v>0</v>
      </c>
      <c r="S828" s="140">
        <v>0.2</v>
      </c>
      <c r="T828" s="141">
        <f>S828*H828</f>
        <v>0.2</v>
      </c>
      <c r="AR828" s="142" t="s">
        <v>299</v>
      </c>
      <c r="AT828" s="142" t="s">
        <v>165</v>
      </c>
      <c r="AU828" s="142" t="s">
        <v>83</v>
      </c>
      <c r="AY828" s="16" t="s">
        <v>162</v>
      </c>
      <c r="BE828" s="143">
        <f>IF(N828="základní",J828,0)</f>
        <v>0</v>
      </c>
      <c r="BF828" s="143">
        <f>IF(N828="snížená",J828,0)</f>
        <v>0</v>
      </c>
      <c r="BG828" s="143">
        <f>IF(N828="zákl. přenesená",J828,0)</f>
        <v>0</v>
      </c>
      <c r="BH828" s="143">
        <f>IF(N828="sníž. přenesená",J828,0)</f>
        <v>0</v>
      </c>
      <c r="BI828" s="143">
        <f>IF(N828="nulová",J828,0)</f>
        <v>0</v>
      </c>
      <c r="BJ828" s="16" t="s">
        <v>81</v>
      </c>
      <c r="BK828" s="143">
        <f>ROUND(I828*H828,2)</f>
        <v>0</v>
      </c>
      <c r="BL828" s="16" t="s">
        <v>299</v>
      </c>
      <c r="BM828" s="142" t="s">
        <v>976</v>
      </c>
    </row>
    <row r="829" spans="2:65" s="1" customFormat="1" ht="19.5">
      <c r="B829" s="31"/>
      <c r="D829" s="144" t="s">
        <v>172</v>
      </c>
      <c r="F829" s="145" t="s">
        <v>977</v>
      </c>
      <c r="I829" s="146"/>
      <c r="L829" s="31"/>
      <c r="M829" s="147"/>
      <c r="T829" s="55"/>
      <c r="AT829" s="16" t="s">
        <v>172</v>
      </c>
      <c r="AU829" s="16" t="s">
        <v>83</v>
      </c>
    </row>
    <row r="830" spans="2:65" s="1" customFormat="1">
      <c r="B830" s="31"/>
      <c r="D830" s="148" t="s">
        <v>174</v>
      </c>
      <c r="F830" s="149" t="s">
        <v>978</v>
      </c>
      <c r="I830" s="146"/>
      <c r="L830" s="31"/>
      <c r="M830" s="147"/>
      <c r="T830" s="55"/>
      <c r="AT830" s="16" t="s">
        <v>174</v>
      </c>
      <c r="AU830" s="16" t="s">
        <v>83</v>
      </c>
    </row>
    <row r="831" spans="2:65" s="12" customFormat="1">
      <c r="B831" s="150"/>
      <c r="D831" s="144" t="s">
        <v>176</v>
      </c>
      <c r="E831" s="151" t="s">
        <v>1</v>
      </c>
      <c r="F831" s="152" t="s">
        <v>979</v>
      </c>
      <c r="H831" s="151" t="s">
        <v>1</v>
      </c>
      <c r="I831" s="153"/>
      <c r="L831" s="150"/>
      <c r="M831" s="154"/>
      <c r="T831" s="155"/>
      <c r="AT831" s="151" t="s">
        <v>176</v>
      </c>
      <c r="AU831" s="151" t="s">
        <v>83</v>
      </c>
      <c r="AV831" s="12" t="s">
        <v>81</v>
      </c>
      <c r="AW831" s="12" t="s">
        <v>30</v>
      </c>
      <c r="AX831" s="12" t="s">
        <v>73</v>
      </c>
      <c r="AY831" s="151" t="s">
        <v>162</v>
      </c>
    </row>
    <row r="832" spans="2:65" s="13" customFormat="1">
      <c r="B832" s="156"/>
      <c r="D832" s="144" t="s">
        <v>176</v>
      </c>
      <c r="E832" s="157" t="s">
        <v>1</v>
      </c>
      <c r="F832" s="158" t="s">
        <v>81</v>
      </c>
      <c r="H832" s="159">
        <v>1</v>
      </c>
      <c r="I832" s="160"/>
      <c r="L832" s="156"/>
      <c r="M832" s="161"/>
      <c r="T832" s="162"/>
      <c r="AT832" s="157" t="s">
        <v>176</v>
      </c>
      <c r="AU832" s="157" t="s">
        <v>83</v>
      </c>
      <c r="AV832" s="13" t="s">
        <v>83</v>
      </c>
      <c r="AW832" s="13" t="s">
        <v>30</v>
      </c>
      <c r="AX832" s="13" t="s">
        <v>73</v>
      </c>
      <c r="AY832" s="157" t="s">
        <v>162</v>
      </c>
    </row>
    <row r="833" spans="2:65" s="14" customFormat="1">
      <c r="B833" s="163"/>
      <c r="D833" s="144" t="s">
        <v>176</v>
      </c>
      <c r="E833" s="164" t="s">
        <v>1</v>
      </c>
      <c r="F833" s="165" t="s">
        <v>179</v>
      </c>
      <c r="H833" s="166">
        <v>1</v>
      </c>
      <c r="I833" s="167"/>
      <c r="L833" s="163"/>
      <c r="M833" s="168"/>
      <c r="T833" s="169"/>
      <c r="AT833" s="164" t="s">
        <v>176</v>
      </c>
      <c r="AU833" s="164" t="s">
        <v>83</v>
      </c>
      <c r="AV833" s="14" t="s">
        <v>170</v>
      </c>
      <c r="AW833" s="14" t="s">
        <v>30</v>
      </c>
      <c r="AX833" s="14" t="s">
        <v>81</v>
      </c>
      <c r="AY833" s="164" t="s">
        <v>162</v>
      </c>
    </row>
    <row r="834" spans="2:65" s="1" customFormat="1" ht="24.2" customHeight="1">
      <c r="B834" s="31"/>
      <c r="C834" s="131" t="s">
        <v>980</v>
      </c>
      <c r="D834" s="131" t="s">
        <v>165</v>
      </c>
      <c r="E834" s="132" t="s">
        <v>981</v>
      </c>
      <c r="F834" s="133" t="s">
        <v>982</v>
      </c>
      <c r="G834" s="134" t="s">
        <v>168</v>
      </c>
      <c r="H834" s="135">
        <v>8.6170000000000009</v>
      </c>
      <c r="I834" s="136"/>
      <c r="J834" s="137">
        <f>ROUND(I834*H834,2)</f>
        <v>0</v>
      </c>
      <c r="K834" s="133" t="s">
        <v>169</v>
      </c>
      <c r="L834" s="31"/>
      <c r="M834" s="138" t="s">
        <v>1</v>
      </c>
      <c r="N834" s="139" t="s">
        <v>38</v>
      </c>
      <c r="P834" s="140">
        <f>O834*H834</f>
        <v>0</v>
      </c>
      <c r="Q834" s="140">
        <v>2.3300000000000001E-2</v>
      </c>
      <c r="R834" s="140">
        <f>Q834*H834</f>
        <v>0.20077610000000004</v>
      </c>
      <c r="S834" s="140">
        <v>0</v>
      </c>
      <c r="T834" s="141">
        <f>S834*H834</f>
        <v>0</v>
      </c>
      <c r="AR834" s="142" t="s">
        <v>299</v>
      </c>
      <c r="AT834" s="142" t="s">
        <v>165</v>
      </c>
      <c r="AU834" s="142" t="s">
        <v>83</v>
      </c>
      <c r="AY834" s="16" t="s">
        <v>162</v>
      </c>
      <c r="BE834" s="143">
        <f>IF(N834="základní",J834,0)</f>
        <v>0</v>
      </c>
      <c r="BF834" s="143">
        <f>IF(N834="snížená",J834,0)</f>
        <v>0</v>
      </c>
      <c r="BG834" s="143">
        <f>IF(N834="zákl. přenesená",J834,0)</f>
        <v>0</v>
      </c>
      <c r="BH834" s="143">
        <f>IF(N834="sníž. přenesená",J834,0)</f>
        <v>0</v>
      </c>
      <c r="BI834" s="143">
        <f>IF(N834="nulová",J834,0)</f>
        <v>0</v>
      </c>
      <c r="BJ834" s="16" t="s">
        <v>81</v>
      </c>
      <c r="BK834" s="143">
        <f>ROUND(I834*H834,2)</f>
        <v>0</v>
      </c>
      <c r="BL834" s="16" t="s">
        <v>299</v>
      </c>
      <c r="BM834" s="142" t="s">
        <v>983</v>
      </c>
    </row>
    <row r="835" spans="2:65" s="1" customFormat="1" ht="19.5">
      <c r="B835" s="31"/>
      <c r="D835" s="144" t="s">
        <v>172</v>
      </c>
      <c r="F835" s="145" t="s">
        <v>984</v>
      </c>
      <c r="I835" s="146"/>
      <c r="L835" s="31"/>
      <c r="M835" s="147"/>
      <c r="T835" s="55"/>
      <c r="AT835" s="16" t="s">
        <v>172</v>
      </c>
      <c r="AU835" s="16" t="s">
        <v>83</v>
      </c>
    </row>
    <row r="836" spans="2:65" s="1" customFormat="1">
      <c r="B836" s="31"/>
      <c r="D836" s="148" t="s">
        <v>174</v>
      </c>
      <c r="F836" s="149" t="s">
        <v>985</v>
      </c>
      <c r="I836" s="146"/>
      <c r="L836" s="31"/>
      <c r="M836" s="147"/>
      <c r="T836" s="55"/>
      <c r="AT836" s="16" t="s">
        <v>174</v>
      </c>
      <c r="AU836" s="16" t="s">
        <v>83</v>
      </c>
    </row>
    <row r="837" spans="2:65" s="13" customFormat="1">
      <c r="B837" s="156"/>
      <c r="D837" s="144" t="s">
        <v>176</v>
      </c>
      <c r="E837" s="157" t="s">
        <v>1</v>
      </c>
      <c r="F837" s="158" t="s">
        <v>986</v>
      </c>
      <c r="H837" s="159">
        <v>8.6170000000000009</v>
      </c>
      <c r="I837" s="160"/>
      <c r="L837" s="156"/>
      <c r="M837" s="161"/>
      <c r="T837" s="162"/>
      <c r="AT837" s="157" t="s">
        <v>176</v>
      </c>
      <c r="AU837" s="157" t="s">
        <v>83</v>
      </c>
      <c r="AV837" s="13" t="s">
        <v>83</v>
      </c>
      <c r="AW837" s="13" t="s">
        <v>30</v>
      </c>
      <c r="AX837" s="13" t="s">
        <v>73</v>
      </c>
      <c r="AY837" s="157" t="s">
        <v>162</v>
      </c>
    </row>
    <row r="838" spans="2:65" s="14" customFormat="1">
      <c r="B838" s="163"/>
      <c r="D838" s="144" t="s">
        <v>176</v>
      </c>
      <c r="E838" s="164" t="s">
        <v>1</v>
      </c>
      <c r="F838" s="165" t="s">
        <v>179</v>
      </c>
      <c r="H838" s="166">
        <v>8.6170000000000009</v>
      </c>
      <c r="I838" s="167"/>
      <c r="L838" s="163"/>
      <c r="M838" s="168"/>
      <c r="T838" s="169"/>
      <c r="AT838" s="164" t="s">
        <v>176</v>
      </c>
      <c r="AU838" s="164" t="s">
        <v>83</v>
      </c>
      <c r="AV838" s="14" t="s">
        <v>170</v>
      </c>
      <c r="AW838" s="14" t="s">
        <v>30</v>
      </c>
      <c r="AX838" s="14" t="s">
        <v>81</v>
      </c>
      <c r="AY838" s="164" t="s">
        <v>162</v>
      </c>
    </row>
    <row r="839" spans="2:65" s="1" customFormat="1" ht="33" customHeight="1">
      <c r="B839" s="31"/>
      <c r="C839" s="131" t="s">
        <v>987</v>
      </c>
      <c r="D839" s="131" t="s">
        <v>165</v>
      </c>
      <c r="E839" s="132" t="s">
        <v>988</v>
      </c>
      <c r="F839" s="133" t="s">
        <v>989</v>
      </c>
      <c r="G839" s="134" t="s">
        <v>182</v>
      </c>
      <c r="H839" s="135">
        <v>22.14</v>
      </c>
      <c r="I839" s="136"/>
      <c r="J839" s="137">
        <f>ROUND(I839*H839,2)</f>
        <v>0</v>
      </c>
      <c r="K839" s="133" t="s">
        <v>169</v>
      </c>
      <c r="L839" s="31"/>
      <c r="M839" s="138" t="s">
        <v>1</v>
      </c>
      <c r="N839" s="139" t="s">
        <v>38</v>
      </c>
      <c r="P839" s="140">
        <f>O839*H839</f>
        <v>0</v>
      </c>
      <c r="Q839" s="140">
        <v>1.5709999999999998E-2</v>
      </c>
      <c r="R839" s="140">
        <f>Q839*H839</f>
        <v>0.34781939999999995</v>
      </c>
      <c r="S839" s="140">
        <v>0</v>
      </c>
      <c r="T839" s="141">
        <f>S839*H839</f>
        <v>0</v>
      </c>
      <c r="AR839" s="142" t="s">
        <v>299</v>
      </c>
      <c r="AT839" s="142" t="s">
        <v>165</v>
      </c>
      <c r="AU839" s="142" t="s">
        <v>83</v>
      </c>
      <c r="AY839" s="16" t="s">
        <v>162</v>
      </c>
      <c r="BE839" s="143">
        <f>IF(N839="základní",J839,0)</f>
        <v>0</v>
      </c>
      <c r="BF839" s="143">
        <f>IF(N839="snížená",J839,0)</f>
        <v>0</v>
      </c>
      <c r="BG839" s="143">
        <f>IF(N839="zákl. přenesená",J839,0)</f>
        <v>0</v>
      </c>
      <c r="BH839" s="143">
        <f>IF(N839="sníž. přenesená",J839,0)</f>
        <v>0</v>
      </c>
      <c r="BI839" s="143">
        <f>IF(N839="nulová",J839,0)</f>
        <v>0</v>
      </c>
      <c r="BJ839" s="16" t="s">
        <v>81</v>
      </c>
      <c r="BK839" s="143">
        <f>ROUND(I839*H839,2)</f>
        <v>0</v>
      </c>
      <c r="BL839" s="16" t="s">
        <v>299</v>
      </c>
      <c r="BM839" s="142" t="s">
        <v>990</v>
      </c>
    </row>
    <row r="840" spans="2:65" s="1" customFormat="1" ht="29.25">
      <c r="B840" s="31"/>
      <c r="D840" s="144" t="s">
        <v>172</v>
      </c>
      <c r="F840" s="145" t="s">
        <v>991</v>
      </c>
      <c r="I840" s="146"/>
      <c r="L840" s="31"/>
      <c r="M840" s="147"/>
      <c r="T840" s="55"/>
      <c r="AT840" s="16" t="s">
        <v>172</v>
      </c>
      <c r="AU840" s="16" t="s">
        <v>83</v>
      </c>
    </row>
    <row r="841" spans="2:65" s="1" customFormat="1">
      <c r="B841" s="31"/>
      <c r="D841" s="148" t="s">
        <v>174</v>
      </c>
      <c r="F841" s="149" t="s">
        <v>992</v>
      </c>
      <c r="I841" s="146"/>
      <c r="L841" s="31"/>
      <c r="M841" s="147"/>
      <c r="T841" s="55"/>
      <c r="AT841" s="16" t="s">
        <v>174</v>
      </c>
      <c r="AU841" s="16" t="s">
        <v>83</v>
      </c>
    </row>
    <row r="842" spans="2:65" s="12" customFormat="1">
      <c r="B842" s="150"/>
      <c r="D842" s="144" t="s">
        <v>176</v>
      </c>
      <c r="E842" s="151" t="s">
        <v>1</v>
      </c>
      <c r="F842" s="152" t="s">
        <v>993</v>
      </c>
      <c r="H842" s="151" t="s">
        <v>1</v>
      </c>
      <c r="I842" s="153"/>
      <c r="L842" s="150"/>
      <c r="M842" s="154"/>
      <c r="T842" s="155"/>
      <c r="AT842" s="151" t="s">
        <v>176</v>
      </c>
      <c r="AU842" s="151" t="s">
        <v>83</v>
      </c>
      <c r="AV842" s="12" t="s">
        <v>81</v>
      </c>
      <c r="AW842" s="12" t="s">
        <v>30</v>
      </c>
      <c r="AX842" s="12" t="s">
        <v>73</v>
      </c>
      <c r="AY842" s="151" t="s">
        <v>162</v>
      </c>
    </row>
    <row r="843" spans="2:65" s="13" customFormat="1">
      <c r="B843" s="156"/>
      <c r="D843" s="144" t="s">
        <v>176</v>
      </c>
      <c r="E843" s="157" t="s">
        <v>1</v>
      </c>
      <c r="F843" s="158" t="s">
        <v>994</v>
      </c>
      <c r="H843" s="159">
        <v>22.14</v>
      </c>
      <c r="I843" s="160"/>
      <c r="L843" s="156"/>
      <c r="M843" s="161"/>
      <c r="T843" s="162"/>
      <c r="AT843" s="157" t="s">
        <v>176</v>
      </c>
      <c r="AU843" s="157" t="s">
        <v>83</v>
      </c>
      <c r="AV843" s="13" t="s">
        <v>83</v>
      </c>
      <c r="AW843" s="13" t="s">
        <v>30</v>
      </c>
      <c r="AX843" s="13" t="s">
        <v>73</v>
      </c>
      <c r="AY843" s="157" t="s">
        <v>162</v>
      </c>
    </row>
    <row r="844" spans="2:65" s="14" customFormat="1">
      <c r="B844" s="163"/>
      <c r="D844" s="144" t="s">
        <v>176</v>
      </c>
      <c r="E844" s="164" t="s">
        <v>1</v>
      </c>
      <c r="F844" s="165" t="s">
        <v>179</v>
      </c>
      <c r="H844" s="166">
        <v>22.14</v>
      </c>
      <c r="I844" s="167"/>
      <c r="L844" s="163"/>
      <c r="M844" s="168"/>
      <c r="T844" s="169"/>
      <c r="AT844" s="164" t="s">
        <v>176</v>
      </c>
      <c r="AU844" s="164" t="s">
        <v>83</v>
      </c>
      <c r="AV844" s="14" t="s">
        <v>170</v>
      </c>
      <c r="AW844" s="14" t="s">
        <v>30</v>
      </c>
      <c r="AX844" s="14" t="s">
        <v>81</v>
      </c>
      <c r="AY844" s="164" t="s">
        <v>162</v>
      </c>
    </row>
    <row r="845" spans="2:65" s="1" customFormat="1" ht="24.2" customHeight="1">
      <c r="B845" s="31"/>
      <c r="C845" s="131" t="s">
        <v>995</v>
      </c>
      <c r="D845" s="131" t="s">
        <v>165</v>
      </c>
      <c r="E845" s="132" t="s">
        <v>996</v>
      </c>
      <c r="F845" s="133" t="s">
        <v>997</v>
      </c>
      <c r="G845" s="134" t="s">
        <v>182</v>
      </c>
      <c r="H845" s="135">
        <v>22.14</v>
      </c>
      <c r="I845" s="136"/>
      <c r="J845" s="137">
        <f>ROUND(I845*H845,2)</f>
        <v>0</v>
      </c>
      <c r="K845" s="133" t="s">
        <v>169</v>
      </c>
      <c r="L845" s="31"/>
      <c r="M845" s="138" t="s">
        <v>1</v>
      </c>
      <c r="N845" s="139" t="s">
        <v>38</v>
      </c>
      <c r="P845" s="140">
        <f>O845*H845</f>
        <v>0</v>
      </c>
      <c r="Q845" s="140">
        <v>1.8000000000000001E-4</v>
      </c>
      <c r="R845" s="140">
        <f>Q845*H845</f>
        <v>3.9852000000000004E-3</v>
      </c>
      <c r="S845" s="140">
        <v>0</v>
      </c>
      <c r="T845" s="141">
        <f>S845*H845</f>
        <v>0</v>
      </c>
      <c r="AR845" s="142" t="s">
        <v>299</v>
      </c>
      <c r="AT845" s="142" t="s">
        <v>165</v>
      </c>
      <c r="AU845" s="142" t="s">
        <v>83</v>
      </c>
      <c r="AY845" s="16" t="s">
        <v>162</v>
      </c>
      <c r="BE845" s="143">
        <f>IF(N845="základní",J845,0)</f>
        <v>0</v>
      </c>
      <c r="BF845" s="143">
        <f>IF(N845="snížená",J845,0)</f>
        <v>0</v>
      </c>
      <c r="BG845" s="143">
        <f>IF(N845="zákl. přenesená",J845,0)</f>
        <v>0</v>
      </c>
      <c r="BH845" s="143">
        <f>IF(N845="sníž. přenesená",J845,0)</f>
        <v>0</v>
      </c>
      <c r="BI845" s="143">
        <f>IF(N845="nulová",J845,0)</f>
        <v>0</v>
      </c>
      <c r="BJ845" s="16" t="s">
        <v>81</v>
      </c>
      <c r="BK845" s="143">
        <f>ROUND(I845*H845,2)</f>
        <v>0</v>
      </c>
      <c r="BL845" s="16" t="s">
        <v>299</v>
      </c>
      <c r="BM845" s="142" t="s">
        <v>998</v>
      </c>
    </row>
    <row r="846" spans="2:65" s="1" customFormat="1" ht="19.5">
      <c r="B846" s="31"/>
      <c r="D846" s="144" t="s">
        <v>172</v>
      </c>
      <c r="F846" s="145" t="s">
        <v>999</v>
      </c>
      <c r="I846" s="146"/>
      <c r="L846" s="31"/>
      <c r="M846" s="147"/>
      <c r="T846" s="55"/>
      <c r="AT846" s="16" t="s">
        <v>172</v>
      </c>
      <c r="AU846" s="16" t="s">
        <v>83</v>
      </c>
    </row>
    <row r="847" spans="2:65" s="1" customFormat="1">
      <c r="B847" s="31"/>
      <c r="D847" s="148" t="s">
        <v>174</v>
      </c>
      <c r="F847" s="149" t="s">
        <v>1000</v>
      </c>
      <c r="I847" s="146"/>
      <c r="L847" s="31"/>
      <c r="M847" s="147"/>
      <c r="T847" s="55"/>
      <c r="AT847" s="16" t="s">
        <v>174</v>
      </c>
      <c r="AU847" s="16" t="s">
        <v>83</v>
      </c>
    </row>
    <row r="848" spans="2:65" s="1" customFormat="1" ht="24.2" customHeight="1">
      <c r="B848" s="31"/>
      <c r="C848" s="131" t="s">
        <v>1001</v>
      </c>
      <c r="D848" s="131" t="s">
        <v>165</v>
      </c>
      <c r="E848" s="132" t="s">
        <v>1002</v>
      </c>
      <c r="F848" s="133" t="s">
        <v>1003</v>
      </c>
      <c r="G848" s="134" t="s">
        <v>799</v>
      </c>
      <c r="H848" s="180"/>
      <c r="I848" s="136"/>
      <c r="J848" s="137">
        <f>ROUND(I848*H848,2)</f>
        <v>0</v>
      </c>
      <c r="K848" s="133" t="s">
        <v>169</v>
      </c>
      <c r="L848" s="31"/>
      <c r="M848" s="138" t="s">
        <v>1</v>
      </c>
      <c r="N848" s="139" t="s">
        <v>38</v>
      </c>
      <c r="P848" s="140">
        <f>O848*H848</f>
        <v>0</v>
      </c>
      <c r="Q848" s="140">
        <v>0</v>
      </c>
      <c r="R848" s="140">
        <f>Q848*H848</f>
        <v>0</v>
      </c>
      <c r="S848" s="140">
        <v>0</v>
      </c>
      <c r="T848" s="141">
        <f>S848*H848</f>
        <v>0</v>
      </c>
      <c r="AR848" s="142" t="s">
        <v>299</v>
      </c>
      <c r="AT848" s="142" t="s">
        <v>165</v>
      </c>
      <c r="AU848" s="142" t="s">
        <v>83</v>
      </c>
      <c r="AY848" s="16" t="s">
        <v>162</v>
      </c>
      <c r="BE848" s="143">
        <f>IF(N848="základní",J848,0)</f>
        <v>0</v>
      </c>
      <c r="BF848" s="143">
        <f>IF(N848="snížená",J848,0)</f>
        <v>0</v>
      </c>
      <c r="BG848" s="143">
        <f>IF(N848="zákl. přenesená",J848,0)</f>
        <v>0</v>
      </c>
      <c r="BH848" s="143">
        <f>IF(N848="sníž. přenesená",J848,0)</f>
        <v>0</v>
      </c>
      <c r="BI848" s="143">
        <f>IF(N848="nulová",J848,0)</f>
        <v>0</v>
      </c>
      <c r="BJ848" s="16" t="s">
        <v>81</v>
      </c>
      <c r="BK848" s="143">
        <f>ROUND(I848*H848,2)</f>
        <v>0</v>
      </c>
      <c r="BL848" s="16" t="s">
        <v>299</v>
      </c>
      <c r="BM848" s="142" t="s">
        <v>1004</v>
      </c>
    </row>
    <row r="849" spans="2:65" s="1" customFormat="1" ht="29.25">
      <c r="B849" s="31"/>
      <c r="D849" s="144" t="s">
        <v>172</v>
      </c>
      <c r="F849" s="145" t="s">
        <v>1005</v>
      </c>
      <c r="I849" s="146"/>
      <c r="L849" s="31"/>
      <c r="M849" s="147"/>
      <c r="T849" s="55"/>
      <c r="AT849" s="16" t="s">
        <v>172</v>
      </c>
      <c r="AU849" s="16" t="s">
        <v>83</v>
      </c>
    </row>
    <row r="850" spans="2:65" s="1" customFormat="1">
      <c r="B850" s="31"/>
      <c r="D850" s="148" t="s">
        <v>174</v>
      </c>
      <c r="F850" s="149" t="s">
        <v>1006</v>
      </c>
      <c r="I850" s="146"/>
      <c r="L850" s="31"/>
      <c r="M850" s="147"/>
      <c r="T850" s="55"/>
      <c r="AT850" s="16" t="s">
        <v>174</v>
      </c>
      <c r="AU850" s="16" t="s">
        <v>83</v>
      </c>
    </row>
    <row r="851" spans="2:65" s="11" customFormat="1" ht="22.9" customHeight="1">
      <c r="B851" s="119"/>
      <c r="D851" s="120" t="s">
        <v>72</v>
      </c>
      <c r="E851" s="129" t="s">
        <v>1007</v>
      </c>
      <c r="F851" s="129" t="s">
        <v>1008</v>
      </c>
      <c r="I851" s="122"/>
      <c r="J851" s="130">
        <f>BK851</f>
        <v>0</v>
      </c>
      <c r="L851" s="119"/>
      <c r="M851" s="124"/>
      <c r="P851" s="125">
        <f>SUM(P852:P932)</f>
        <v>0</v>
      </c>
      <c r="R851" s="125">
        <f>SUM(R852:R932)</f>
        <v>2.8862000999999995</v>
      </c>
      <c r="T851" s="126">
        <f>SUM(T852:T932)</f>
        <v>0</v>
      </c>
      <c r="AR851" s="120" t="s">
        <v>83</v>
      </c>
      <c r="AT851" s="127" t="s">
        <v>72</v>
      </c>
      <c r="AU851" s="127" t="s">
        <v>81</v>
      </c>
      <c r="AY851" s="120" t="s">
        <v>162</v>
      </c>
      <c r="BK851" s="128">
        <f>SUM(BK852:BK932)</f>
        <v>0</v>
      </c>
    </row>
    <row r="852" spans="2:65" s="1" customFormat="1" ht="24.2" customHeight="1">
      <c r="B852" s="31"/>
      <c r="C852" s="131" t="s">
        <v>1009</v>
      </c>
      <c r="D852" s="131" t="s">
        <v>165</v>
      </c>
      <c r="E852" s="132" t="s">
        <v>1010</v>
      </c>
      <c r="F852" s="133" t="s">
        <v>1011</v>
      </c>
      <c r="G852" s="134" t="s">
        <v>182</v>
      </c>
      <c r="H852" s="135">
        <v>8.8780000000000001</v>
      </c>
      <c r="I852" s="136"/>
      <c r="J852" s="137">
        <f>ROUND(I852*H852,2)</f>
        <v>0</v>
      </c>
      <c r="K852" s="133" t="s">
        <v>169</v>
      </c>
      <c r="L852" s="31"/>
      <c r="M852" s="138" t="s">
        <v>1</v>
      </c>
      <c r="N852" s="139" t="s">
        <v>38</v>
      </c>
      <c r="P852" s="140">
        <f>O852*H852</f>
        <v>0</v>
      </c>
      <c r="Q852" s="140">
        <v>2.8660000000000001E-2</v>
      </c>
      <c r="R852" s="140">
        <f>Q852*H852</f>
        <v>0.25444348</v>
      </c>
      <c r="S852" s="140">
        <v>0</v>
      </c>
      <c r="T852" s="141">
        <f>S852*H852</f>
        <v>0</v>
      </c>
      <c r="AR852" s="142" t="s">
        <v>299</v>
      </c>
      <c r="AT852" s="142" t="s">
        <v>165</v>
      </c>
      <c r="AU852" s="142" t="s">
        <v>83</v>
      </c>
      <c r="AY852" s="16" t="s">
        <v>162</v>
      </c>
      <c r="BE852" s="143">
        <f>IF(N852="základní",J852,0)</f>
        <v>0</v>
      </c>
      <c r="BF852" s="143">
        <f>IF(N852="snížená",J852,0)</f>
        <v>0</v>
      </c>
      <c r="BG852" s="143">
        <f>IF(N852="zákl. přenesená",J852,0)</f>
        <v>0</v>
      </c>
      <c r="BH852" s="143">
        <f>IF(N852="sníž. přenesená",J852,0)</f>
        <v>0</v>
      </c>
      <c r="BI852" s="143">
        <f>IF(N852="nulová",J852,0)</f>
        <v>0</v>
      </c>
      <c r="BJ852" s="16" t="s">
        <v>81</v>
      </c>
      <c r="BK852" s="143">
        <f>ROUND(I852*H852,2)</f>
        <v>0</v>
      </c>
      <c r="BL852" s="16" t="s">
        <v>299</v>
      </c>
      <c r="BM852" s="142" t="s">
        <v>1012</v>
      </c>
    </row>
    <row r="853" spans="2:65" s="1" customFormat="1" ht="39">
      <c r="B853" s="31"/>
      <c r="D853" s="144" t="s">
        <v>172</v>
      </c>
      <c r="F853" s="145" t="s">
        <v>1013</v>
      </c>
      <c r="I853" s="146"/>
      <c r="L853" s="31"/>
      <c r="M853" s="147"/>
      <c r="T853" s="55"/>
      <c r="AT853" s="16" t="s">
        <v>172</v>
      </c>
      <c r="AU853" s="16" t="s">
        <v>83</v>
      </c>
    </row>
    <row r="854" spans="2:65" s="1" customFormat="1">
      <c r="B854" s="31"/>
      <c r="D854" s="148" t="s">
        <v>174</v>
      </c>
      <c r="F854" s="149" t="s">
        <v>1014</v>
      </c>
      <c r="I854" s="146"/>
      <c r="L854" s="31"/>
      <c r="M854" s="147"/>
      <c r="T854" s="55"/>
      <c r="AT854" s="16" t="s">
        <v>174</v>
      </c>
      <c r="AU854" s="16" t="s">
        <v>83</v>
      </c>
    </row>
    <row r="855" spans="2:65" s="12" customFormat="1">
      <c r="B855" s="150"/>
      <c r="D855" s="144" t="s">
        <v>176</v>
      </c>
      <c r="E855" s="151" t="s">
        <v>1</v>
      </c>
      <c r="F855" s="152" t="s">
        <v>245</v>
      </c>
      <c r="H855" s="151" t="s">
        <v>1</v>
      </c>
      <c r="I855" s="153"/>
      <c r="L855" s="150"/>
      <c r="M855" s="154"/>
      <c r="T855" s="155"/>
      <c r="AT855" s="151" t="s">
        <v>176</v>
      </c>
      <c r="AU855" s="151" t="s">
        <v>83</v>
      </c>
      <c r="AV855" s="12" t="s">
        <v>81</v>
      </c>
      <c r="AW855" s="12" t="s">
        <v>30</v>
      </c>
      <c r="AX855" s="12" t="s">
        <v>73</v>
      </c>
      <c r="AY855" s="151" t="s">
        <v>162</v>
      </c>
    </row>
    <row r="856" spans="2:65" s="13" customFormat="1">
      <c r="B856" s="156"/>
      <c r="D856" s="144" t="s">
        <v>176</v>
      </c>
      <c r="E856" s="157" t="s">
        <v>1</v>
      </c>
      <c r="F856" s="158" t="s">
        <v>1015</v>
      </c>
      <c r="H856" s="159">
        <v>8.8780000000000001</v>
      </c>
      <c r="I856" s="160"/>
      <c r="L856" s="156"/>
      <c r="M856" s="161"/>
      <c r="T856" s="162"/>
      <c r="AT856" s="157" t="s">
        <v>176</v>
      </c>
      <c r="AU856" s="157" t="s">
        <v>83</v>
      </c>
      <c r="AV856" s="13" t="s">
        <v>83</v>
      </c>
      <c r="AW856" s="13" t="s">
        <v>30</v>
      </c>
      <c r="AX856" s="13" t="s">
        <v>73</v>
      </c>
      <c r="AY856" s="157" t="s">
        <v>162</v>
      </c>
    </row>
    <row r="857" spans="2:65" s="14" customFormat="1">
      <c r="B857" s="163"/>
      <c r="D857" s="144" t="s">
        <v>176</v>
      </c>
      <c r="E857" s="164" t="s">
        <v>1</v>
      </c>
      <c r="F857" s="165" t="s">
        <v>179</v>
      </c>
      <c r="H857" s="166">
        <v>8.8780000000000001</v>
      </c>
      <c r="I857" s="167"/>
      <c r="L857" s="163"/>
      <c r="M857" s="168"/>
      <c r="T857" s="169"/>
      <c r="AT857" s="164" t="s">
        <v>176</v>
      </c>
      <c r="AU857" s="164" t="s">
        <v>83</v>
      </c>
      <c r="AV857" s="14" t="s">
        <v>170</v>
      </c>
      <c r="AW857" s="14" t="s">
        <v>30</v>
      </c>
      <c r="AX857" s="14" t="s">
        <v>81</v>
      </c>
      <c r="AY857" s="164" t="s">
        <v>162</v>
      </c>
    </row>
    <row r="858" spans="2:65" s="1" customFormat="1" ht="33" customHeight="1">
      <c r="B858" s="31"/>
      <c r="C858" s="131" t="s">
        <v>1016</v>
      </c>
      <c r="D858" s="131" t="s">
        <v>165</v>
      </c>
      <c r="E858" s="132" t="s">
        <v>1017</v>
      </c>
      <c r="F858" s="133" t="s">
        <v>1018</v>
      </c>
      <c r="G858" s="134" t="s">
        <v>182</v>
      </c>
      <c r="H858" s="135">
        <v>8.4149999999999991</v>
      </c>
      <c r="I858" s="136"/>
      <c r="J858" s="137">
        <f>ROUND(I858*H858,2)</f>
        <v>0</v>
      </c>
      <c r="K858" s="133" t="s">
        <v>169</v>
      </c>
      <c r="L858" s="31"/>
      <c r="M858" s="138" t="s">
        <v>1</v>
      </c>
      <c r="N858" s="139" t="s">
        <v>38</v>
      </c>
      <c r="P858" s="140">
        <f>O858*H858</f>
        <v>0</v>
      </c>
      <c r="Q858" s="140">
        <v>5.3530000000000001E-2</v>
      </c>
      <c r="R858" s="140">
        <f>Q858*H858</f>
        <v>0.45045494999999997</v>
      </c>
      <c r="S858" s="140">
        <v>0</v>
      </c>
      <c r="T858" s="141">
        <f>S858*H858</f>
        <v>0</v>
      </c>
      <c r="AR858" s="142" t="s">
        <v>299</v>
      </c>
      <c r="AT858" s="142" t="s">
        <v>165</v>
      </c>
      <c r="AU858" s="142" t="s">
        <v>83</v>
      </c>
      <c r="AY858" s="16" t="s">
        <v>162</v>
      </c>
      <c r="BE858" s="143">
        <f>IF(N858="základní",J858,0)</f>
        <v>0</v>
      </c>
      <c r="BF858" s="143">
        <f>IF(N858="snížená",J858,0)</f>
        <v>0</v>
      </c>
      <c r="BG858" s="143">
        <f>IF(N858="zákl. přenesená",J858,0)</f>
        <v>0</v>
      </c>
      <c r="BH858" s="143">
        <f>IF(N858="sníž. přenesená",J858,0)</f>
        <v>0</v>
      </c>
      <c r="BI858" s="143">
        <f>IF(N858="nulová",J858,0)</f>
        <v>0</v>
      </c>
      <c r="BJ858" s="16" t="s">
        <v>81</v>
      </c>
      <c r="BK858" s="143">
        <f>ROUND(I858*H858,2)</f>
        <v>0</v>
      </c>
      <c r="BL858" s="16" t="s">
        <v>299</v>
      </c>
      <c r="BM858" s="142" t="s">
        <v>1019</v>
      </c>
    </row>
    <row r="859" spans="2:65" s="1" customFormat="1" ht="39">
      <c r="B859" s="31"/>
      <c r="D859" s="144" t="s">
        <v>172</v>
      </c>
      <c r="F859" s="145" t="s">
        <v>1020</v>
      </c>
      <c r="I859" s="146"/>
      <c r="L859" s="31"/>
      <c r="M859" s="147"/>
      <c r="T859" s="55"/>
      <c r="AT859" s="16" t="s">
        <v>172</v>
      </c>
      <c r="AU859" s="16" t="s">
        <v>83</v>
      </c>
    </row>
    <row r="860" spans="2:65" s="1" customFormat="1">
      <c r="B860" s="31"/>
      <c r="D860" s="148" t="s">
        <v>174</v>
      </c>
      <c r="F860" s="149" t="s">
        <v>1021</v>
      </c>
      <c r="I860" s="146"/>
      <c r="L860" s="31"/>
      <c r="M860" s="147"/>
      <c r="T860" s="55"/>
      <c r="AT860" s="16" t="s">
        <v>174</v>
      </c>
      <c r="AU860" s="16" t="s">
        <v>83</v>
      </c>
    </row>
    <row r="861" spans="2:65" s="12" customFormat="1">
      <c r="B861" s="150"/>
      <c r="D861" s="144" t="s">
        <v>176</v>
      </c>
      <c r="E861" s="151" t="s">
        <v>1</v>
      </c>
      <c r="F861" s="152" t="s">
        <v>1022</v>
      </c>
      <c r="H861" s="151" t="s">
        <v>1</v>
      </c>
      <c r="I861" s="153"/>
      <c r="L861" s="150"/>
      <c r="M861" s="154"/>
      <c r="T861" s="155"/>
      <c r="AT861" s="151" t="s">
        <v>176</v>
      </c>
      <c r="AU861" s="151" t="s">
        <v>83</v>
      </c>
      <c r="AV861" s="12" t="s">
        <v>81</v>
      </c>
      <c r="AW861" s="12" t="s">
        <v>30</v>
      </c>
      <c r="AX861" s="12" t="s">
        <v>73</v>
      </c>
      <c r="AY861" s="151" t="s">
        <v>162</v>
      </c>
    </row>
    <row r="862" spans="2:65" s="13" customFormat="1">
      <c r="B862" s="156"/>
      <c r="D862" s="144" t="s">
        <v>176</v>
      </c>
      <c r="E862" s="157" t="s">
        <v>1</v>
      </c>
      <c r="F862" s="158" t="s">
        <v>1023</v>
      </c>
      <c r="H862" s="159">
        <v>8.4149999999999991</v>
      </c>
      <c r="I862" s="160"/>
      <c r="L862" s="156"/>
      <c r="M862" s="161"/>
      <c r="T862" s="162"/>
      <c r="AT862" s="157" t="s">
        <v>176</v>
      </c>
      <c r="AU862" s="157" t="s">
        <v>83</v>
      </c>
      <c r="AV862" s="13" t="s">
        <v>83</v>
      </c>
      <c r="AW862" s="13" t="s">
        <v>30</v>
      </c>
      <c r="AX862" s="13" t="s">
        <v>73</v>
      </c>
      <c r="AY862" s="157" t="s">
        <v>162</v>
      </c>
    </row>
    <row r="863" spans="2:65" s="14" customFormat="1">
      <c r="B863" s="163"/>
      <c r="D863" s="144" t="s">
        <v>176</v>
      </c>
      <c r="E863" s="164" t="s">
        <v>1</v>
      </c>
      <c r="F863" s="165" t="s">
        <v>179</v>
      </c>
      <c r="H863" s="166">
        <v>8.4149999999999991</v>
      </c>
      <c r="I863" s="167"/>
      <c r="L863" s="163"/>
      <c r="M863" s="168"/>
      <c r="T863" s="169"/>
      <c r="AT863" s="164" t="s">
        <v>176</v>
      </c>
      <c r="AU863" s="164" t="s">
        <v>83</v>
      </c>
      <c r="AV863" s="14" t="s">
        <v>170</v>
      </c>
      <c r="AW863" s="14" t="s">
        <v>30</v>
      </c>
      <c r="AX863" s="14" t="s">
        <v>81</v>
      </c>
      <c r="AY863" s="164" t="s">
        <v>162</v>
      </c>
    </row>
    <row r="864" spans="2:65" s="1" customFormat="1" ht="21.75" customHeight="1">
      <c r="B864" s="31"/>
      <c r="C864" s="131" t="s">
        <v>1024</v>
      </c>
      <c r="D864" s="131" t="s">
        <v>165</v>
      </c>
      <c r="E864" s="132" t="s">
        <v>1025</v>
      </c>
      <c r="F864" s="133" t="s">
        <v>1026</v>
      </c>
      <c r="G864" s="134" t="s">
        <v>182</v>
      </c>
      <c r="H864" s="135">
        <v>17.292999999999999</v>
      </c>
      <c r="I864" s="136"/>
      <c r="J864" s="137">
        <f>ROUND(I864*H864,2)</f>
        <v>0</v>
      </c>
      <c r="K864" s="133" t="s">
        <v>169</v>
      </c>
      <c r="L864" s="31"/>
      <c r="M864" s="138" t="s">
        <v>1</v>
      </c>
      <c r="N864" s="139" t="s">
        <v>38</v>
      </c>
      <c r="P864" s="140">
        <f>O864*H864</f>
        <v>0</v>
      </c>
      <c r="Q864" s="140">
        <v>2.0000000000000001E-4</v>
      </c>
      <c r="R864" s="140">
        <f>Q864*H864</f>
        <v>3.4586E-3</v>
      </c>
      <c r="S864" s="140">
        <v>0</v>
      </c>
      <c r="T864" s="141">
        <f>S864*H864</f>
        <v>0</v>
      </c>
      <c r="AR864" s="142" t="s">
        <v>299</v>
      </c>
      <c r="AT864" s="142" t="s">
        <v>165</v>
      </c>
      <c r="AU864" s="142" t="s">
        <v>83</v>
      </c>
      <c r="AY864" s="16" t="s">
        <v>162</v>
      </c>
      <c r="BE864" s="143">
        <f>IF(N864="základní",J864,0)</f>
        <v>0</v>
      </c>
      <c r="BF864" s="143">
        <f>IF(N864="snížená",J864,0)</f>
        <v>0</v>
      </c>
      <c r="BG864" s="143">
        <f>IF(N864="zákl. přenesená",J864,0)</f>
        <v>0</v>
      </c>
      <c r="BH864" s="143">
        <f>IF(N864="sníž. přenesená",J864,0)</f>
        <v>0</v>
      </c>
      <c r="BI864" s="143">
        <f>IF(N864="nulová",J864,0)</f>
        <v>0</v>
      </c>
      <c r="BJ864" s="16" t="s">
        <v>81</v>
      </c>
      <c r="BK864" s="143">
        <f>ROUND(I864*H864,2)</f>
        <v>0</v>
      </c>
      <c r="BL864" s="16" t="s">
        <v>299</v>
      </c>
      <c r="BM864" s="142" t="s">
        <v>1027</v>
      </c>
    </row>
    <row r="865" spans="2:65" s="1" customFormat="1" ht="29.25">
      <c r="B865" s="31"/>
      <c r="D865" s="144" t="s">
        <v>172</v>
      </c>
      <c r="F865" s="145" t="s">
        <v>1028</v>
      </c>
      <c r="I865" s="146"/>
      <c r="L865" s="31"/>
      <c r="M865" s="147"/>
      <c r="T865" s="55"/>
      <c r="AT865" s="16" t="s">
        <v>172</v>
      </c>
      <c r="AU865" s="16" t="s">
        <v>83</v>
      </c>
    </row>
    <row r="866" spans="2:65" s="1" customFormat="1">
      <c r="B866" s="31"/>
      <c r="D866" s="148" t="s">
        <v>174</v>
      </c>
      <c r="F866" s="149" t="s">
        <v>1029</v>
      </c>
      <c r="I866" s="146"/>
      <c r="L866" s="31"/>
      <c r="M866" s="147"/>
      <c r="T866" s="55"/>
      <c r="AT866" s="16" t="s">
        <v>174</v>
      </c>
      <c r="AU866" s="16" t="s">
        <v>83</v>
      </c>
    </row>
    <row r="867" spans="2:65" s="13" customFormat="1">
      <c r="B867" s="156"/>
      <c r="D867" s="144" t="s">
        <v>176</v>
      </c>
      <c r="E867" s="157" t="s">
        <v>1</v>
      </c>
      <c r="F867" s="158" t="s">
        <v>1030</v>
      </c>
      <c r="H867" s="159">
        <v>17.292999999999999</v>
      </c>
      <c r="I867" s="160"/>
      <c r="L867" s="156"/>
      <c r="M867" s="161"/>
      <c r="T867" s="162"/>
      <c r="AT867" s="157" t="s">
        <v>176</v>
      </c>
      <c r="AU867" s="157" t="s">
        <v>83</v>
      </c>
      <c r="AV867" s="13" t="s">
        <v>83</v>
      </c>
      <c r="AW867" s="13" t="s">
        <v>30</v>
      </c>
      <c r="AX867" s="13" t="s">
        <v>73</v>
      </c>
      <c r="AY867" s="157" t="s">
        <v>162</v>
      </c>
    </row>
    <row r="868" spans="2:65" s="14" customFormat="1">
      <c r="B868" s="163"/>
      <c r="D868" s="144" t="s">
        <v>176</v>
      </c>
      <c r="E868" s="164" t="s">
        <v>1</v>
      </c>
      <c r="F868" s="165" t="s">
        <v>179</v>
      </c>
      <c r="H868" s="166">
        <v>17.292999999999999</v>
      </c>
      <c r="I868" s="167"/>
      <c r="L868" s="163"/>
      <c r="M868" s="168"/>
      <c r="T868" s="169"/>
      <c r="AT868" s="164" t="s">
        <v>176</v>
      </c>
      <c r="AU868" s="164" t="s">
        <v>83</v>
      </c>
      <c r="AV868" s="14" t="s">
        <v>170</v>
      </c>
      <c r="AW868" s="14" t="s">
        <v>30</v>
      </c>
      <c r="AX868" s="14" t="s">
        <v>81</v>
      </c>
      <c r="AY868" s="164" t="s">
        <v>162</v>
      </c>
    </row>
    <row r="869" spans="2:65" s="1" customFormat="1" ht="24.2" customHeight="1">
      <c r="B869" s="31"/>
      <c r="C869" s="131" t="s">
        <v>1031</v>
      </c>
      <c r="D869" s="131" t="s">
        <v>165</v>
      </c>
      <c r="E869" s="132" t="s">
        <v>1032</v>
      </c>
      <c r="F869" s="133" t="s">
        <v>1033</v>
      </c>
      <c r="G869" s="134" t="s">
        <v>234</v>
      </c>
      <c r="H869" s="135">
        <v>5.7249999999999996</v>
      </c>
      <c r="I869" s="136"/>
      <c r="J869" s="137">
        <f>ROUND(I869*H869,2)</f>
        <v>0</v>
      </c>
      <c r="K869" s="133" t="s">
        <v>169</v>
      </c>
      <c r="L869" s="31"/>
      <c r="M869" s="138" t="s">
        <v>1</v>
      </c>
      <c r="N869" s="139" t="s">
        <v>38</v>
      </c>
      <c r="P869" s="140">
        <f>O869*H869</f>
        <v>0</v>
      </c>
      <c r="Q869" s="140">
        <v>2.0000000000000001E-4</v>
      </c>
      <c r="R869" s="140">
        <f>Q869*H869</f>
        <v>1.145E-3</v>
      </c>
      <c r="S869" s="140">
        <v>0</v>
      </c>
      <c r="T869" s="141">
        <f>S869*H869</f>
        <v>0</v>
      </c>
      <c r="AR869" s="142" t="s">
        <v>299</v>
      </c>
      <c r="AT869" s="142" t="s">
        <v>165</v>
      </c>
      <c r="AU869" s="142" t="s">
        <v>83</v>
      </c>
      <c r="AY869" s="16" t="s">
        <v>162</v>
      </c>
      <c r="BE869" s="143">
        <f>IF(N869="základní",J869,0)</f>
        <v>0</v>
      </c>
      <c r="BF869" s="143">
        <f>IF(N869="snížená",J869,0)</f>
        <v>0</v>
      </c>
      <c r="BG869" s="143">
        <f>IF(N869="zákl. přenesená",J869,0)</f>
        <v>0</v>
      </c>
      <c r="BH869" s="143">
        <f>IF(N869="sníž. přenesená",J869,0)</f>
        <v>0</v>
      </c>
      <c r="BI869" s="143">
        <f>IF(N869="nulová",J869,0)</f>
        <v>0</v>
      </c>
      <c r="BJ869" s="16" t="s">
        <v>81</v>
      </c>
      <c r="BK869" s="143">
        <f>ROUND(I869*H869,2)</f>
        <v>0</v>
      </c>
      <c r="BL869" s="16" t="s">
        <v>299</v>
      </c>
      <c r="BM869" s="142" t="s">
        <v>1034</v>
      </c>
    </row>
    <row r="870" spans="2:65" s="1" customFormat="1" ht="29.25">
      <c r="B870" s="31"/>
      <c r="D870" s="144" t="s">
        <v>172</v>
      </c>
      <c r="F870" s="145" t="s">
        <v>1035</v>
      </c>
      <c r="I870" s="146"/>
      <c r="L870" s="31"/>
      <c r="M870" s="147"/>
      <c r="T870" s="55"/>
      <c r="AT870" s="16" t="s">
        <v>172</v>
      </c>
      <c r="AU870" s="16" t="s">
        <v>83</v>
      </c>
    </row>
    <row r="871" spans="2:65" s="1" customFormat="1">
      <c r="B871" s="31"/>
      <c r="D871" s="148" t="s">
        <v>174</v>
      </c>
      <c r="F871" s="149" t="s">
        <v>1036</v>
      </c>
      <c r="I871" s="146"/>
      <c r="L871" s="31"/>
      <c r="M871" s="147"/>
      <c r="T871" s="55"/>
      <c r="AT871" s="16" t="s">
        <v>174</v>
      </c>
      <c r="AU871" s="16" t="s">
        <v>83</v>
      </c>
    </row>
    <row r="872" spans="2:65" s="13" customFormat="1">
      <c r="B872" s="156"/>
      <c r="D872" s="144" t="s">
        <v>176</v>
      </c>
      <c r="E872" s="157" t="s">
        <v>1</v>
      </c>
      <c r="F872" s="158" t="s">
        <v>1037</v>
      </c>
      <c r="H872" s="159">
        <v>5.7249999999999996</v>
      </c>
      <c r="I872" s="160"/>
      <c r="L872" s="156"/>
      <c r="M872" s="161"/>
      <c r="T872" s="162"/>
      <c r="AT872" s="157" t="s">
        <v>176</v>
      </c>
      <c r="AU872" s="157" t="s">
        <v>83</v>
      </c>
      <c r="AV872" s="13" t="s">
        <v>83</v>
      </c>
      <c r="AW872" s="13" t="s">
        <v>30</v>
      </c>
      <c r="AX872" s="13" t="s">
        <v>73</v>
      </c>
      <c r="AY872" s="157" t="s">
        <v>162</v>
      </c>
    </row>
    <row r="873" spans="2:65" s="14" customFormat="1">
      <c r="B873" s="163"/>
      <c r="D873" s="144" t="s">
        <v>176</v>
      </c>
      <c r="E873" s="164" t="s">
        <v>1</v>
      </c>
      <c r="F873" s="165" t="s">
        <v>179</v>
      </c>
      <c r="H873" s="166">
        <v>5.7249999999999996</v>
      </c>
      <c r="I873" s="167"/>
      <c r="L873" s="163"/>
      <c r="M873" s="168"/>
      <c r="T873" s="169"/>
      <c r="AT873" s="164" t="s">
        <v>176</v>
      </c>
      <c r="AU873" s="164" t="s">
        <v>83</v>
      </c>
      <c r="AV873" s="14" t="s">
        <v>170</v>
      </c>
      <c r="AW873" s="14" t="s">
        <v>30</v>
      </c>
      <c r="AX873" s="14" t="s">
        <v>81</v>
      </c>
      <c r="AY873" s="164" t="s">
        <v>162</v>
      </c>
    </row>
    <row r="874" spans="2:65" s="1" customFormat="1" ht="16.5" customHeight="1">
      <c r="B874" s="31"/>
      <c r="C874" s="131" t="s">
        <v>1038</v>
      </c>
      <c r="D874" s="131" t="s">
        <v>165</v>
      </c>
      <c r="E874" s="132" t="s">
        <v>1039</v>
      </c>
      <c r="F874" s="133" t="s">
        <v>1040</v>
      </c>
      <c r="G874" s="134" t="s">
        <v>182</v>
      </c>
      <c r="H874" s="135">
        <v>17.292999999999999</v>
      </c>
      <c r="I874" s="136"/>
      <c r="J874" s="137">
        <f>ROUND(I874*H874,2)</f>
        <v>0</v>
      </c>
      <c r="K874" s="133" t="s">
        <v>169</v>
      </c>
      <c r="L874" s="31"/>
      <c r="M874" s="138" t="s">
        <v>1</v>
      </c>
      <c r="N874" s="139" t="s">
        <v>38</v>
      </c>
      <c r="P874" s="140">
        <f>O874*H874</f>
        <v>0</v>
      </c>
      <c r="Q874" s="140">
        <v>1.4E-3</v>
      </c>
      <c r="R874" s="140">
        <f>Q874*H874</f>
        <v>2.4210199999999998E-2</v>
      </c>
      <c r="S874" s="140">
        <v>0</v>
      </c>
      <c r="T874" s="141">
        <f>S874*H874</f>
        <v>0</v>
      </c>
      <c r="AR874" s="142" t="s">
        <v>299</v>
      </c>
      <c r="AT874" s="142" t="s">
        <v>165</v>
      </c>
      <c r="AU874" s="142" t="s">
        <v>83</v>
      </c>
      <c r="AY874" s="16" t="s">
        <v>162</v>
      </c>
      <c r="BE874" s="143">
        <f>IF(N874="základní",J874,0)</f>
        <v>0</v>
      </c>
      <c r="BF874" s="143">
        <f>IF(N874="snížená",J874,0)</f>
        <v>0</v>
      </c>
      <c r="BG874" s="143">
        <f>IF(N874="zákl. přenesená",J874,0)</f>
        <v>0</v>
      </c>
      <c r="BH874" s="143">
        <f>IF(N874="sníž. přenesená",J874,0)</f>
        <v>0</v>
      </c>
      <c r="BI874" s="143">
        <f>IF(N874="nulová",J874,0)</f>
        <v>0</v>
      </c>
      <c r="BJ874" s="16" t="s">
        <v>81</v>
      </c>
      <c r="BK874" s="143">
        <f>ROUND(I874*H874,2)</f>
        <v>0</v>
      </c>
      <c r="BL874" s="16" t="s">
        <v>299</v>
      </c>
      <c r="BM874" s="142" t="s">
        <v>1041</v>
      </c>
    </row>
    <row r="875" spans="2:65" s="1" customFormat="1" ht="19.5">
      <c r="B875" s="31"/>
      <c r="D875" s="144" t="s">
        <v>172</v>
      </c>
      <c r="F875" s="145" t="s">
        <v>1042</v>
      </c>
      <c r="I875" s="146"/>
      <c r="L875" s="31"/>
      <c r="M875" s="147"/>
      <c r="T875" s="55"/>
      <c r="AT875" s="16" t="s">
        <v>172</v>
      </c>
      <c r="AU875" s="16" t="s">
        <v>83</v>
      </c>
    </row>
    <row r="876" spans="2:65" s="1" customFormat="1">
      <c r="B876" s="31"/>
      <c r="D876" s="148" t="s">
        <v>174</v>
      </c>
      <c r="F876" s="149" t="s">
        <v>1043</v>
      </c>
      <c r="I876" s="146"/>
      <c r="L876" s="31"/>
      <c r="M876" s="147"/>
      <c r="T876" s="55"/>
      <c r="AT876" s="16" t="s">
        <v>174</v>
      </c>
      <c r="AU876" s="16" t="s">
        <v>83</v>
      </c>
    </row>
    <row r="877" spans="2:65" s="13" customFormat="1">
      <c r="B877" s="156"/>
      <c r="D877" s="144" t="s">
        <v>176</v>
      </c>
      <c r="E877" s="157" t="s">
        <v>1</v>
      </c>
      <c r="F877" s="158" t="s">
        <v>1044</v>
      </c>
      <c r="H877" s="159">
        <v>17.292999999999999</v>
      </c>
      <c r="I877" s="160"/>
      <c r="L877" s="156"/>
      <c r="M877" s="161"/>
      <c r="T877" s="162"/>
      <c r="AT877" s="157" t="s">
        <v>176</v>
      </c>
      <c r="AU877" s="157" t="s">
        <v>83</v>
      </c>
      <c r="AV877" s="13" t="s">
        <v>83</v>
      </c>
      <c r="AW877" s="13" t="s">
        <v>30</v>
      </c>
      <c r="AX877" s="13" t="s">
        <v>73</v>
      </c>
      <c r="AY877" s="157" t="s">
        <v>162</v>
      </c>
    </row>
    <row r="878" spans="2:65" s="14" customFormat="1">
      <c r="B878" s="163"/>
      <c r="D878" s="144" t="s">
        <v>176</v>
      </c>
      <c r="E878" s="164" t="s">
        <v>1</v>
      </c>
      <c r="F878" s="165" t="s">
        <v>179</v>
      </c>
      <c r="H878" s="166">
        <v>17.292999999999999</v>
      </c>
      <c r="I878" s="167"/>
      <c r="L878" s="163"/>
      <c r="M878" s="168"/>
      <c r="T878" s="169"/>
      <c r="AT878" s="164" t="s">
        <v>176</v>
      </c>
      <c r="AU878" s="164" t="s">
        <v>83</v>
      </c>
      <c r="AV878" s="14" t="s">
        <v>170</v>
      </c>
      <c r="AW878" s="14" t="s">
        <v>30</v>
      </c>
      <c r="AX878" s="14" t="s">
        <v>81</v>
      </c>
      <c r="AY878" s="164" t="s">
        <v>162</v>
      </c>
    </row>
    <row r="879" spans="2:65" s="1" customFormat="1" ht="16.5" customHeight="1">
      <c r="B879" s="31"/>
      <c r="C879" s="131" t="s">
        <v>1045</v>
      </c>
      <c r="D879" s="131" t="s">
        <v>165</v>
      </c>
      <c r="E879" s="132" t="s">
        <v>1046</v>
      </c>
      <c r="F879" s="133" t="s">
        <v>1047</v>
      </c>
      <c r="G879" s="134" t="s">
        <v>182</v>
      </c>
      <c r="H879" s="135">
        <v>105.84099999999999</v>
      </c>
      <c r="I879" s="136"/>
      <c r="J879" s="137">
        <f>ROUND(I879*H879,2)</f>
        <v>0</v>
      </c>
      <c r="K879" s="133" t="s">
        <v>169</v>
      </c>
      <c r="L879" s="31"/>
      <c r="M879" s="138" t="s">
        <v>1</v>
      </c>
      <c r="N879" s="139" t="s">
        <v>38</v>
      </c>
      <c r="P879" s="140">
        <f>O879*H879</f>
        <v>0</v>
      </c>
      <c r="Q879" s="140">
        <v>1E-4</v>
      </c>
      <c r="R879" s="140">
        <f>Q879*H879</f>
        <v>1.0584099999999999E-2</v>
      </c>
      <c r="S879" s="140">
        <v>0</v>
      </c>
      <c r="T879" s="141">
        <f>S879*H879</f>
        <v>0</v>
      </c>
      <c r="AR879" s="142" t="s">
        <v>299</v>
      </c>
      <c r="AT879" s="142" t="s">
        <v>165</v>
      </c>
      <c r="AU879" s="142" t="s">
        <v>83</v>
      </c>
      <c r="AY879" s="16" t="s">
        <v>162</v>
      </c>
      <c r="BE879" s="143">
        <f>IF(N879="základní",J879,0)</f>
        <v>0</v>
      </c>
      <c r="BF879" s="143">
        <f>IF(N879="snížená",J879,0)</f>
        <v>0</v>
      </c>
      <c r="BG879" s="143">
        <f>IF(N879="zákl. přenesená",J879,0)</f>
        <v>0</v>
      </c>
      <c r="BH879" s="143">
        <f>IF(N879="sníž. přenesená",J879,0)</f>
        <v>0</v>
      </c>
      <c r="BI879" s="143">
        <f>IF(N879="nulová",J879,0)</f>
        <v>0</v>
      </c>
      <c r="BJ879" s="16" t="s">
        <v>81</v>
      </c>
      <c r="BK879" s="143">
        <f>ROUND(I879*H879,2)</f>
        <v>0</v>
      </c>
      <c r="BL879" s="16" t="s">
        <v>299</v>
      </c>
      <c r="BM879" s="142" t="s">
        <v>1048</v>
      </c>
    </row>
    <row r="880" spans="2:65" s="1" customFormat="1" ht="19.5">
      <c r="B880" s="31"/>
      <c r="D880" s="144" t="s">
        <v>172</v>
      </c>
      <c r="F880" s="145" t="s">
        <v>1049</v>
      </c>
      <c r="I880" s="146"/>
      <c r="L880" s="31"/>
      <c r="M880" s="147"/>
      <c r="T880" s="55"/>
      <c r="AT880" s="16" t="s">
        <v>172</v>
      </c>
      <c r="AU880" s="16" t="s">
        <v>83</v>
      </c>
    </row>
    <row r="881" spans="2:65" s="1" customFormat="1">
      <c r="B881" s="31"/>
      <c r="D881" s="148" t="s">
        <v>174</v>
      </c>
      <c r="F881" s="149" t="s">
        <v>1050</v>
      </c>
      <c r="I881" s="146"/>
      <c r="L881" s="31"/>
      <c r="M881" s="147"/>
      <c r="T881" s="55"/>
      <c r="AT881" s="16" t="s">
        <v>174</v>
      </c>
      <c r="AU881" s="16" t="s">
        <v>83</v>
      </c>
    </row>
    <row r="882" spans="2:65" s="13" customFormat="1">
      <c r="B882" s="156"/>
      <c r="D882" s="144" t="s">
        <v>176</v>
      </c>
      <c r="E882" s="157" t="s">
        <v>1</v>
      </c>
      <c r="F882" s="158" t="s">
        <v>1051</v>
      </c>
      <c r="H882" s="159">
        <v>105.84099999999999</v>
      </c>
      <c r="I882" s="160"/>
      <c r="L882" s="156"/>
      <c r="M882" s="161"/>
      <c r="T882" s="162"/>
      <c r="AT882" s="157" t="s">
        <v>176</v>
      </c>
      <c r="AU882" s="157" t="s">
        <v>83</v>
      </c>
      <c r="AV882" s="13" t="s">
        <v>83</v>
      </c>
      <c r="AW882" s="13" t="s">
        <v>30</v>
      </c>
      <c r="AX882" s="13" t="s">
        <v>73</v>
      </c>
      <c r="AY882" s="157" t="s">
        <v>162</v>
      </c>
    </row>
    <row r="883" spans="2:65" s="14" customFormat="1">
      <c r="B883" s="163"/>
      <c r="D883" s="144" t="s">
        <v>176</v>
      </c>
      <c r="E883" s="164" t="s">
        <v>1</v>
      </c>
      <c r="F883" s="165" t="s">
        <v>179</v>
      </c>
      <c r="H883" s="166">
        <v>105.84099999999999</v>
      </c>
      <c r="I883" s="167"/>
      <c r="L883" s="163"/>
      <c r="M883" s="168"/>
      <c r="T883" s="169"/>
      <c r="AT883" s="164" t="s">
        <v>176</v>
      </c>
      <c r="AU883" s="164" t="s">
        <v>83</v>
      </c>
      <c r="AV883" s="14" t="s">
        <v>170</v>
      </c>
      <c r="AW883" s="14" t="s">
        <v>30</v>
      </c>
      <c r="AX883" s="14" t="s">
        <v>81</v>
      </c>
      <c r="AY883" s="164" t="s">
        <v>162</v>
      </c>
    </row>
    <row r="884" spans="2:65" s="1" customFormat="1" ht="16.5" customHeight="1">
      <c r="B884" s="31"/>
      <c r="C884" s="131" t="s">
        <v>1052</v>
      </c>
      <c r="D884" s="131" t="s">
        <v>165</v>
      </c>
      <c r="E884" s="132" t="s">
        <v>1053</v>
      </c>
      <c r="F884" s="133" t="s">
        <v>1054</v>
      </c>
      <c r="G884" s="134" t="s">
        <v>182</v>
      </c>
      <c r="H884" s="135">
        <v>105.84099999999999</v>
      </c>
      <c r="I884" s="136"/>
      <c r="J884" s="137">
        <f>ROUND(I884*H884,2)</f>
        <v>0</v>
      </c>
      <c r="K884" s="133" t="s">
        <v>169</v>
      </c>
      <c r="L884" s="31"/>
      <c r="M884" s="138" t="s">
        <v>1</v>
      </c>
      <c r="N884" s="139" t="s">
        <v>38</v>
      </c>
      <c r="P884" s="140">
        <f>O884*H884</f>
        <v>0</v>
      </c>
      <c r="Q884" s="140">
        <v>0</v>
      </c>
      <c r="R884" s="140">
        <f>Q884*H884</f>
        <v>0</v>
      </c>
      <c r="S884" s="140">
        <v>0</v>
      </c>
      <c r="T884" s="141">
        <f>S884*H884</f>
        <v>0</v>
      </c>
      <c r="AR884" s="142" t="s">
        <v>299</v>
      </c>
      <c r="AT884" s="142" t="s">
        <v>165</v>
      </c>
      <c r="AU884" s="142" t="s">
        <v>83</v>
      </c>
      <c r="AY884" s="16" t="s">
        <v>162</v>
      </c>
      <c r="BE884" s="143">
        <f>IF(N884="základní",J884,0)</f>
        <v>0</v>
      </c>
      <c r="BF884" s="143">
        <f>IF(N884="snížená",J884,0)</f>
        <v>0</v>
      </c>
      <c r="BG884" s="143">
        <f>IF(N884="zákl. přenesená",J884,0)</f>
        <v>0</v>
      </c>
      <c r="BH884" s="143">
        <f>IF(N884="sníž. přenesená",J884,0)</f>
        <v>0</v>
      </c>
      <c r="BI884" s="143">
        <f>IF(N884="nulová",J884,0)</f>
        <v>0</v>
      </c>
      <c r="BJ884" s="16" t="s">
        <v>81</v>
      </c>
      <c r="BK884" s="143">
        <f>ROUND(I884*H884,2)</f>
        <v>0</v>
      </c>
      <c r="BL884" s="16" t="s">
        <v>299</v>
      </c>
      <c r="BM884" s="142" t="s">
        <v>1055</v>
      </c>
    </row>
    <row r="885" spans="2:65" s="1" customFormat="1" ht="19.5">
      <c r="B885" s="31"/>
      <c r="D885" s="144" t="s">
        <v>172</v>
      </c>
      <c r="F885" s="145" t="s">
        <v>1056</v>
      </c>
      <c r="I885" s="146"/>
      <c r="L885" s="31"/>
      <c r="M885" s="147"/>
      <c r="T885" s="55"/>
      <c r="AT885" s="16" t="s">
        <v>172</v>
      </c>
      <c r="AU885" s="16" t="s">
        <v>83</v>
      </c>
    </row>
    <row r="886" spans="2:65" s="1" customFormat="1">
      <c r="B886" s="31"/>
      <c r="D886" s="148" t="s">
        <v>174</v>
      </c>
      <c r="F886" s="149" t="s">
        <v>1057</v>
      </c>
      <c r="I886" s="146"/>
      <c r="L886" s="31"/>
      <c r="M886" s="147"/>
      <c r="T886" s="55"/>
      <c r="AT886" s="16" t="s">
        <v>174</v>
      </c>
      <c r="AU886" s="16" t="s">
        <v>83</v>
      </c>
    </row>
    <row r="887" spans="2:65" s="13" customFormat="1">
      <c r="B887" s="156"/>
      <c r="D887" s="144" t="s">
        <v>176</v>
      </c>
      <c r="E887" s="157" t="s">
        <v>1</v>
      </c>
      <c r="F887" s="158" t="s">
        <v>1058</v>
      </c>
      <c r="H887" s="159">
        <v>105.84099999999999</v>
      </c>
      <c r="I887" s="160"/>
      <c r="L887" s="156"/>
      <c r="M887" s="161"/>
      <c r="T887" s="162"/>
      <c r="AT887" s="157" t="s">
        <v>176</v>
      </c>
      <c r="AU887" s="157" t="s">
        <v>83</v>
      </c>
      <c r="AV887" s="13" t="s">
        <v>83</v>
      </c>
      <c r="AW887" s="13" t="s">
        <v>30</v>
      </c>
      <c r="AX887" s="13" t="s">
        <v>73</v>
      </c>
      <c r="AY887" s="157" t="s">
        <v>162</v>
      </c>
    </row>
    <row r="888" spans="2:65" s="14" customFormat="1">
      <c r="B888" s="163"/>
      <c r="D888" s="144" t="s">
        <v>176</v>
      </c>
      <c r="E888" s="164" t="s">
        <v>1</v>
      </c>
      <c r="F888" s="165" t="s">
        <v>179</v>
      </c>
      <c r="H888" s="166">
        <v>105.84099999999999</v>
      </c>
      <c r="I888" s="167"/>
      <c r="L888" s="163"/>
      <c r="M888" s="168"/>
      <c r="T888" s="169"/>
      <c r="AT888" s="164" t="s">
        <v>176</v>
      </c>
      <c r="AU888" s="164" t="s">
        <v>83</v>
      </c>
      <c r="AV888" s="14" t="s">
        <v>170</v>
      </c>
      <c r="AW888" s="14" t="s">
        <v>30</v>
      </c>
      <c r="AX888" s="14" t="s">
        <v>81</v>
      </c>
      <c r="AY888" s="164" t="s">
        <v>162</v>
      </c>
    </row>
    <row r="889" spans="2:65" s="1" customFormat="1" ht="24.2" customHeight="1">
      <c r="B889" s="31"/>
      <c r="C889" s="170" t="s">
        <v>1059</v>
      </c>
      <c r="D889" s="170" t="s">
        <v>412</v>
      </c>
      <c r="E889" s="171" t="s">
        <v>1060</v>
      </c>
      <c r="F889" s="172" t="s">
        <v>1061</v>
      </c>
      <c r="G889" s="173" t="s">
        <v>182</v>
      </c>
      <c r="H889" s="174">
        <v>118.91200000000001</v>
      </c>
      <c r="I889" s="175"/>
      <c r="J889" s="176">
        <f>ROUND(I889*H889,2)</f>
        <v>0</v>
      </c>
      <c r="K889" s="172" t="s">
        <v>169</v>
      </c>
      <c r="L889" s="177"/>
      <c r="M889" s="178" t="s">
        <v>1</v>
      </c>
      <c r="N889" s="179" t="s">
        <v>38</v>
      </c>
      <c r="P889" s="140">
        <f>O889*H889</f>
        <v>0</v>
      </c>
      <c r="Q889" s="140">
        <v>1.7000000000000001E-4</v>
      </c>
      <c r="R889" s="140">
        <f>Q889*H889</f>
        <v>2.0215040000000004E-2</v>
      </c>
      <c r="S889" s="140">
        <v>0</v>
      </c>
      <c r="T889" s="141">
        <f>S889*H889</f>
        <v>0</v>
      </c>
      <c r="AR889" s="142" t="s">
        <v>417</v>
      </c>
      <c r="AT889" s="142" t="s">
        <v>412</v>
      </c>
      <c r="AU889" s="142" t="s">
        <v>83</v>
      </c>
      <c r="AY889" s="16" t="s">
        <v>162</v>
      </c>
      <c r="BE889" s="143">
        <f>IF(N889="základní",J889,0)</f>
        <v>0</v>
      </c>
      <c r="BF889" s="143">
        <f>IF(N889="snížená",J889,0)</f>
        <v>0</v>
      </c>
      <c r="BG889" s="143">
        <f>IF(N889="zákl. přenesená",J889,0)</f>
        <v>0</v>
      </c>
      <c r="BH889" s="143">
        <f>IF(N889="sníž. přenesená",J889,0)</f>
        <v>0</v>
      </c>
      <c r="BI889" s="143">
        <f>IF(N889="nulová",J889,0)</f>
        <v>0</v>
      </c>
      <c r="BJ889" s="16" t="s">
        <v>81</v>
      </c>
      <c r="BK889" s="143">
        <f>ROUND(I889*H889,2)</f>
        <v>0</v>
      </c>
      <c r="BL889" s="16" t="s">
        <v>299</v>
      </c>
      <c r="BM889" s="142" t="s">
        <v>1062</v>
      </c>
    </row>
    <row r="890" spans="2:65" s="1" customFormat="1">
      <c r="B890" s="31"/>
      <c r="D890" s="144" t="s">
        <v>172</v>
      </c>
      <c r="F890" s="145" t="s">
        <v>1061</v>
      </c>
      <c r="I890" s="146"/>
      <c r="L890" s="31"/>
      <c r="M890" s="147"/>
      <c r="T890" s="55"/>
      <c r="AT890" s="16" t="s">
        <v>172</v>
      </c>
      <c r="AU890" s="16" t="s">
        <v>83</v>
      </c>
    </row>
    <row r="891" spans="2:65" s="13" customFormat="1">
      <c r="B891" s="156"/>
      <c r="D891" s="144" t="s">
        <v>176</v>
      </c>
      <c r="F891" s="158" t="s">
        <v>1063</v>
      </c>
      <c r="H891" s="159">
        <v>118.91200000000001</v>
      </c>
      <c r="I891" s="160"/>
      <c r="L891" s="156"/>
      <c r="M891" s="161"/>
      <c r="T891" s="162"/>
      <c r="AT891" s="157" t="s">
        <v>176</v>
      </c>
      <c r="AU891" s="157" t="s">
        <v>83</v>
      </c>
      <c r="AV891" s="13" t="s">
        <v>83</v>
      </c>
      <c r="AW891" s="13" t="s">
        <v>4</v>
      </c>
      <c r="AX891" s="13" t="s">
        <v>81</v>
      </c>
      <c r="AY891" s="157" t="s">
        <v>162</v>
      </c>
    </row>
    <row r="892" spans="2:65" s="1" customFormat="1" ht="24.2" customHeight="1">
      <c r="B892" s="31"/>
      <c r="C892" s="131" t="s">
        <v>1064</v>
      </c>
      <c r="D892" s="131" t="s">
        <v>165</v>
      </c>
      <c r="E892" s="132" t="s">
        <v>1065</v>
      </c>
      <c r="F892" s="133" t="s">
        <v>1066</v>
      </c>
      <c r="G892" s="134" t="s">
        <v>182</v>
      </c>
      <c r="H892" s="135">
        <v>105.84099999999999</v>
      </c>
      <c r="I892" s="136"/>
      <c r="J892" s="137">
        <f>ROUND(I892*H892,2)</f>
        <v>0</v>
      </c>
      <c r="K892" s="133" t="s">
        <v>169</v>
      </c>
      <c r="L892" s="31"/>
      <c r="M892" s="138" t="s">
        <v>1</v>
      </c>
      <c r="N892" s="139" t="s">
        <v>38</v>
      </c>
      <c r="P892" s="140">
        <f>O892*H892</f>
        <v>0</v>
      </c>
      <c r="Q892" s="140">
        <v>1E-4</v>
      </c>
      <c r="R892" s="140">
        <f>Q892*H892</f>
        <v>1.0584099999999999E-2</v>
      </c>
      <c r="S892" s="140">
        <v>0</v>
      </c>
      <c r="T892" s="141">
        <f>S892*H892</f>
        <v>0</v>
      </c>
      <c r="AR892" s="142" t="s">
        <v>299</v>
      </c>
      <c r="AT892" s="142" t="s">
        <v>165</v>
      </c>
      <c r="AU892" s="142" t="s">
        <v>83</v>
      </c>
      <c r="AY892" s="16" t="s">
        <v>162</v>
      </c>
      <c r="BE892" s="143">
        <f>IF(N892="základní",J892,0)</f>
        <v>0</v>
      </c>
      <c r="BF892" s="143">
        <f>IF(N892="snížená",J892,0)</f>
        <v>0</v>
      </c>
      <c r="BG892" s="143">
        <f>IF(N892="zákl. přenesená",J892,0)</f>
        <v>0</v>
      </c>
      <c r="BH892" s="143">
        <f>IF(N892="sníž. přenesená",J892,0)</f>
        <v>0</v>
      </c>
      <c r="BI892" s="143">
        <f>IF(N892="nulová",J892,0)</f>
        <v>0</v>
      </c>
      <c r="BJ892" s="16" t="s">
        <v>81</v>
      </c>
      <c r="BK892" s="143">
        <f>ROUND(I892*H892,2)</f>
        <v>0</v>
      </c>
      <c r="BL892" s="16" t="s">
        <v>299</v>
      </c>
      <c r="BM892" s="142" t="s">
        <v>1067</v>
      </c>
    </row>
    <row r="893" spans="2:65" s="1" customFormat="1" ht="19.5">
      <c r="B893" s="31"/>
      <c r="D893" s="144" t="s">
        <v>172</v>
      </c>
      <c r="F893" s="145" t="s">
        <v>1068</v>
      </c>
      <c r="I893" s="146"/>
      <c r="L893" s="31"/>
      <c r="M893" s="147"/>
      <c r="T893" s="55"/>
      <c r="AT893" s="16" t="s">
        <v>172</v>
      </c>
      <c r="AU893" s="16" t="s">
        <v>83</v>
      </c>
    </row>
    <row r="894" spans="2:65" s="1" customFormat="1">
      <c r="B894" s="31"/>
      <c r="D894" s="148" t="s">
        <v>174</v>
      </c>
      <c r="F894" s="149" t="s">
        <v>1069</v>
      </c>
      <c r="I894" s="146"/>
      <c r="L894" s="31"/>
      <c r="M894" s="147"/>
      <c r="T894" s="55"/>
      <c r="AT894" s="16" t="s">
        <v>174</v>
      </c>
      <c r="AU894" s="16" t="s">
        <v>83</v>
      </c>
    </row>
    <row r="895" spans="2:65" s="1" customFormat="1" ht="21.75" customHeight="1">
      <c r="B895" s="31"/>
      <c r="C895" s="131" t="s">
        <v>1070</v>
      </c>
      <c r="D895" s="131" t="s">
        <v>165</v>
      </c>
      <c r="E895" s="132" t="s">
        <v>1071</v>
      </c>
      <c r="F895" s="133" t="s">
        <v>1072</v>
      </c>
      <c r="G895" s="134" t="s">
        <v>182</v>
      </c>
      <c r="H895" s="135">
        <v>105.84099999999999</v>
      </c>
      <c r="I895" s="136"/>
      <c r="J895" s="137">
        <f>ROUND(I895*H895,2)</f>
        <v>0</v>
      </c>
      <c r="K895" s="133" t="s">
        <v>169</v>
      </c>
      <c r="L895" s="31"/>
      <c r="M895" s="138" t="s">
        <v>1</v>
      </c>
      <c r="N895" s="139" t="s">
        <v>38</v>
      </c>
      <c r="P895" s="140">
        <f>O895*H895</f>
        <v>0</v>
      </c>
      <c r="Q895" s="140">
        <v>6.9999999999999999E-4</v>
      </c>
      <c r="R895" s="140">
        <f>Q895*H895</f>
        <v>7.4088699999999993E-2</v>
      </c>
      <c r="S895" s="140">
        <v>0</v>
      </c>
      <c r="T895" s="141">
        <f>S895*H895</f>
        <v>0</v>
      </c>
      <c r="AR895" s="142" t="s">
        <v>299</v>
      </c>
      <c r="AT895" s="142" t="s">
        <v>165</v>
      </c>
      <c r="AU895" s="142" t="s">
        <v>83</v>
      </c>
      <c r="AY895" s="16" t="s">
        <v>162</v>
      </c>
      <c r="BE895" s="143">
        <f>IF(N895="základní",J895,0)</f>
        <v>0</v>
      </c>
      <c r="BF895" s="143">
        <f>IF(N895="snížená",J895,0)</f>
        <v>0</v>
      </c>
      <c r="BG895" s="143">
        <f>IF(N895="zákl. přenesená",J895,0)</f>
        <v>0</v>
      </c>
      <c r="BH895" s="143">
        <f>IF(N895="sníž. přenesená",J895,0)</f>
        <v>0</v>
      </c>
      <c r="BI895" s="143">
        <f>IF(N895="nulová",J895,0)</f>
        <v>0</v>
      </c>
      <c r="BJ895" s="16" t="s">
        <v>81</v>
      </c>
      <c r="BK895" s="143">
        <f>ROUND(I895*H895,2)</f>
        <v>0</v>
      </c>
      <c r="BL895" s="16" t="s">
        <v>299</v>
      </c>
      <c r="BM895" s="142" t="s">
        <v>1073</v>
      </c>
    </row>
    <row r="896" spans="2:65" s="1" customFormat="1" ht="19.5">
      <c r="B896" s="31"/>
      <c r="D896" s="144" t="s">
        <v>172</v>
      </c>
      <c r="F896" s="145" t="s">
        <v>1074</v>
      </c>
      <c r="I896" s="146"/>
      <c r="L896" s="31"/>
      <c r="M896" s="147"/>
      <c r="T896" s="55"/>
      <c r="AT896" s="16" t="s">
        <v>172</v>
      </c>
      <c r="AU896" s="16" t="s">
        <v>83</v>
      </c>
    </row>
    <row r="897" spans="2:65" s="1" customFormat="1">
      <c r="B897" s="31"/>
      <c r="D897" s="148" t="s">
        <v>174</v>
      </c>
      <c r="F897" s="149" t="s">
        <v>1075</v>
      </c>
      <c r="I897" s="146"/>
      <c r="L897" s="31"/>
      <c r="M897" s="147"/>
      <c r="T897" s="55"/>
      <c r="AT897" s="16" t="s">
        <v>174</v>
      </c>
      <c r="AU897" s="16" t="s">
        <v>83</v>
      </c>
    </row>
    <row r="898" spans="2:65" s="1" customFormat="1" ht="33" customHeight="1">
      <c r="B898" s="31"/>
      <c r="C898" s="131" t="s">
        <v>1076</v>
      </c>
      <c r="D898" s="131" t="s">
        <v>165</v>
      </c>
      <c r="E898" s="132" t="s">
        <v>1077</v>
      </c>
      <c r="F898" s="133" t="s">
        <v>1078</v>
      </c>
      <c r="G898" s="134" t="s">
        <v>182</v>
      </c>
      <c r="H898" s="135">
        <v>99.975999999999999</v>
      </c>
      <c r="I898" s="136"/>
      <c r="J898" s="137">
        <f>ROUND(I898*H898,2)</f>
        <v>0</v>
      </c>
      <c r="K898" s="133" t="s">
        <v>169</v>
      </c>
      <c r="L898" s="31"/>
      <c r="M898" s="138" t="s">
        <v>1</v>
      </c>
      <c r="N898" s="139" t="s">
        <v>38</v>
      </c>
      <c r="P898" s="140">
        <f>O898*H898</f>
        <v>0</v>
      </c>
      <c r="Q898" s="140">
        <v>1.6729999999999998E-2</v>
      </c>
      <c r="R898" s="140">
        <f>Q898*H898</f>
        <v>1.6725984799999998</v>
      </c>
      <c r="S898" s="140">
        <v>0</v>
      </c>
      <c r="T898" s="141">
        <f>S898*H898</f>
        <v>0</v>
      </c>
      <c r="AR898" s="142" t="s">
        <v>299</v>
      </c>
      <c r="AT898" s="142" t="s">
        <v>165</v>
      </c>
      <c r="AU898" s="142" t="s">
        <v>83</v>
      </c>
      <c r="AY898" s="16" t="s">
        <v>162</v>
      </c>
      <c r="BE898" s="143">
        <f>IF(N898="základní",J898,0)</f>
        <v>0</v>
      </c>
      <c r="BF898" s="143">
        <f>IF(N898="snížená",J898,0)</f>
        <v>0</v>
      </c>
      <c r="BG898" s="143">
        <f>IF(N898="zákl. přenesená",J898,0)</f>
        <v>0</v>
      </c>
      <c r="BH898" s="143">
        <f>IF(N898="sníž. přenesená",J898,0)</f>
        <v>0</v>
      </c>
      <c r="BI898" s="143">
        <f>IF(N898="nulová",J898,0)</f>
        <v>0</v>
      </c>
      <c r="BJ898" s="16" t="s">
        <v>81</v>
      </c>
      <c r="BK898" s="143">
        <f>ROUND(I898*H898,2)</f>
        <v>0</v>
      </c>
      <c r="BL898" s="16" t="s">
        <v>299</v>
      </c>
      <c r="BM898" s="142" t="s">
        <v>1079</v>
      </c>
    </row>
    <row r="899" spans="2:65" s="1" customFormat="1" ht="29.25">
      <c r="B899" s="31"/>
      <c r="D899" s="144" t="s">
        <v>172</v>
      </c>
      <c r="F899" s="145" t="s">
        <v>1080</v>
      </c>
      <c r="I899" s="146"/>
      <c r="L899" s="31"/>
      <c r="M899" s="147"/>
      <c r="T899" s="55"/>
      <c r="AT899" s="16" t="s">
        <v>172</v>
      </c>
      <c r="AU899" s="16" t="s">
        <v>83</v>
      </c>
    </row>
    <row r="900" spans="2:65" s="1" customFormat="1">
      <c r="B900" s="31"/>
      <c r="D900" s="148" t="s">
        <v>174</v>
      </c>
      <c r="F900" s="149" t="s">
        <v>1081</v>
      </c>
      <c r="I900" s="146"/>
      <c r="L900" s="31"/>
      <c r="M900" s="147"/>
      <c r="T900" s="55"/>
      <c r="AT900" s="16" t="s">
        <v>174</v>
      </c>
      <c r="AU900" s="16" t="s">
        <v>83</v>
      </c>
    </row>
    <row r="901" spans="2:65" s="12" customFormat="1">
      <c r="B901" s="150"/>
      <c r="D901" s="144" t="s">
        <v>176</v>
      </c>
      <c r="E901" s="151" t="s">
        <v>1</v>
      </c>
      <c r="F901" s="152" t="s">
        <v>1082</v>
      </c>
      <c r="H901" s="151" t="s">
        <v>1</v>
      </c>
      <c r="I901" s="153"/>
      <c r="L901" s="150"/>
      <c r="M901" s="154"/>
      <c r="T901" s="155"/>
      <c r="AT901" s="151" t="s">
        <v>176</v>
      </c>
      <c r="AU901" s="151" t="s">
        <v>83</v>
      </c>
      <c r="AV901" s="12" t="s">
        <v>81</v>
      </c>
      <c r="AW901" s="12" t="s">
        <v>30</v>
      </c>
      <c r="AX901" s="12" t="s">
        <v>73</v>
      </c>
      <c r="AY901" s="151" t="s">
        <v>162</v>
      </c>
    </row>
    <row r="902" spans="2:65" s="12" customFormat="1">
      <c r="B902" s="150"/>
      <c r="D902" s="144" t="s">
        <v>176</v>
      </c>
      <c r="E902" s="151" t="s">
        <v>1</v>
      </c>
      <c r="F902" s="152" t="s">
        <v>44</v>
      </c>
      <c r="H902" s="151" t="s">
        <v>1</v>
      </c>
      <c r="I902" s="153"/>
      <c r="L902" s="150"/>
      <c r="M902" s="154"/>
      <c r="T902" s="155"/>
      <c r="AT902" s="151" t="s">
        <v>176</v>
      </c>
      <c r="AU902" s="151" t="s">
        <v>83</v>
      </c>
      <c r="AV902" s="12" t="s">
        <v>81</v>
      </c>
      <c r="AW902" s="12" t="s">
        <v>30</v>
      </c>
      <c r="AX902" s="12" t="s">
        <v>73</v>
      </c>
      <c r="AY902" s="151" t="s">
        <v>162</v>
      </c>
    </row>
    <row r="903" spans="2:65" s="13" customFormat="1">
      <c r="B903" s="156"/>
      <c r="D903" s="144" t="s">
        <v>176</v>
      </c>
      <c r="E903" s="157" t="s">
        <v>1</v>
      </c>
      <c r="F903" s="158" t="s">
        <v>1083</v>
      </c>
      <c r="H903" s="159">
        <v>59.558999999999997</v>
      </c>
      <c r="I903" s="160"/>
      <c r="L903" s="156"/>
      <c r="M903" s="161"/>
      <c r="T903" s="162"/>
      <c r="AT903" s="157" t="s">
        <v>176</v>
      </c>
      <c r="AU903" s="157" t="s">
        <v>83</v>
      </c>
      <c r="AV903" s="13" t="s">
        <v>83</v>
      </c>
      <c r="AW903" s="13" t="s">
        <v>30</v>
      </c>
      <c r="AX903" s="13" t="s">
        <v>73</v>
      </c>
      <c r="AY903" s="157" t="s">
        <v>162</v>
      </c>
    </row>
    <row r="904" spans="2:65" s="12" customFormat="1">
      <c r="B904" s="150"/>
      <c r="D904" s="144" t="s">
        <v>176</v>
      </c>
      <c r="E904" s="151" t="s">
        <v>1</v>
      </c>
      <c r="F904" s="152" t="s">
        <v>1084</v>
      </c>
      <c r="H904" s="151" t="s">
        <v>1</v>
      </c>
      <c r="I904" s="153"/>
      <c r="L904" s="150"/>
      <c r="M904" s="154"/>
      <c r="T904" s="155"/>
      <c r="AT904" s="151" t="s">
        <v>176</v>
      </c>
      <c r="AU904" s="151" t="s">
        <v>83</v>
      </c>
      <c r="AV904" s="12" t="s">
        <v>81</v>
      </c>
      <c r="AW904" s="12" t="s">
        <v>30</v>
      </c>
      <c r="AX904" s="12" t="s">
        <v>73</v>
      </c>
      <c r="AY904" s="151" t="s">
        <v>162</v>
      </c>
    </row>
    <row r="905" spans="2:65" s="13" customFormat="1">
      <c r="B905" s="156"/>
      <c r="D905" s="144" t="s">
        <v>176</v>
      </c>
      <c r="E905" s="157" t="s">
        <v>1</v>
      </c>
      <c r="F905" s="158" t="s">
        <v>1085</v>
      </c>
      <c r="H905" s="159">
        <v>25.684999999999999</v>
      </c>
      <c r="I905" s="160"/>
      <c r="L905" s="156"/>
      <c r="M905" s="161"/>
      <c r="T905" s="162"/>
      <c r="AT905" s="157" t="s">
        <v>176</v>
      </c>
      <c r="AU905" s="157" t="s">
        <v>83</v>
      </c>
      <c r="AV905" s="13" t="s">
        <v>83</v>
      </c>
      <c r="AW905" s="13" t="s">
        <v>30</v>
      </c>
      <c r="AX905" s="13" t="s">
        <v>73</v>
      </c>
      <c r="AY905" s="157" t="s">
        <v>162</v>
      </c>
    </row>
    <row r="906" spans="2:65" s="13" customFormat="1">
      <c r="B906" s="156"/>
      <c r="D906" s="144" t="s">
        <v>176</v>
      </c>
      <c r="E906" s="157" t="s">
        <v>1</v>
      </c>
      <c r="F906" s="158" t="s">
        <v>1086</v>
      </c>
      <c r="H906" s="159">
        <v>5.6429999999999998</v>
      </c>
      <c r="I906" s="160"/>
      <c r="L906" s="156"/>
      <c r="M906" s="161"/>
      <c r="T906" s="162"/>
      <c r="AT906" s="157" t="s">
        <v>176</v>
      </c>
      <c r="AU906" s="157" t="s">
        <v>83</v>
      </c>
      <c r="AV906" s="13" t="s">
        <v>83</v>
      </c>
      <c r="AW906" s="13" t="s">
        <v>30</v>
      </c>
      <c r="AX906" s="13" t="s">
        <v>73</v>
      </c>
      <c r="AY906" s="157" t="s">
        <v>162</v>
      </c>
    </row>
    <row r="907" spans="2:65" s="12" customFormat="1">
      <c r="B907" s="150"/>
      <c r="D907" s="144" t="s">
        <v>176</v>
      </c>
      <c r="E907" s="151" t="s">
        <v>1</v>
      </c>
      <c r="F907" s="152" t="s">
        <v>501</v>
      </c>
      <c r="H907" s="151" t="s">
        <v>1</v>
      </c>
      <c r="I907" s="153"/>
      <c r="L907" s="150"/>
      <c r="M907" s="154"/>
      <c r="T907" s="155"/>
      <c r="AT907" s="151" t="s">
        <v>176</v>
      </c>
      <c r="AU907" s="151" t="s">
        <v>83</v>
      </c>
      <c r="AV907" s="12" t="s">
        <v>81</v>
      </c>
      <c r="AW907" s="12" t="s">
        <v>30</v>
      </c>
      <c r="AX907" s="12" t="s">
        <v>73</v>
      </c>
      <c r="AY907" s="151" t="s">
        <v>162</v>
      </c>
    </row>
    <row r="908" spans="2:65" s="13" customFormat="1">
      <c r="B908" s="156"/>
      <c r="D908" s="144" t="s">
        <v>176</v>
      </c>
      <c r="E908" s="157" t="s">
        <v>1</v>
      </c>
      <c r="F908" s="158" t="s">
        <v>1087</v>
      </c>
      <c r="H908" s="159">
        <v>9.0890000000000004</v>
      </c>
      <c r="I908" s="160"/>
      <c r="L908" s="156"/>
      <c r="M908" s="161"/>
      <c r="T908" s="162"/>
      <c r="AT908" s="157" t="s">
        <v>176</v>
      </c>
      <c r="AU908" s="157" t="s">
        <v>83</v>
      </c>
      <c r="AV908" s="13" t="s">
        <v>83</v>
      </c>
      <c r="AW908" s="13" t="s">
        <v>30</v>
      </c>
      <c r="AX908" s="13" t="s">
        <v>73</v>
      </c>
      <c r="AY908" s="157" t="s">
        <v>162</v>
      </c>
    </row>
    <row r="909" spans="2:65" s="14" customFormat="1">
      <c r="B909" s="163"/>
      <c r="D909" s="144" t="s">
        <v>176</v>
      </c>
      <c r="E909" s="164" t="s">
        <v>1</v>
      </c>
      <c r="F909" s="165" t="s">
        <v>179</v>
      </c>
      <c r="H909" s="166">
        <v>99.975999999999999</v>
      </c>
      <c r="I909" s="167"/>
      <c r="L909" s="163"/>
      <c r="M909" s="168"/>
      <c r="T909" s="169"/>
      <c r="AT909" s="164" t="s">
        <v>176</v>
      </c>
      <c r="AU909" s="164" t="s">
        <v>83</v>
      </c>
      <c r="AV909" s="14" t="s">
        <v>170</v>
      </c>
      <c r="AW909" s="14" t="s">
        <v>30</v>
      </c>
      <c r="AX909" s="14" t="s">
        <v>81</v>
      </c>
      <c r="AY909" s="164" t="s">
        <v>162</v>
      </c>
    </row>
    <row r="910" spans="2:65" s="1" customFormat="1" ht="33" customHeight="1">
      <c r="B910" s="31"/>
      <c r="C910" s="131" t="s">
        <v>1088</v>
      </c>
      <c r="D910" s="131" t="s">
        <v>165</v>
      </c>
      <c r="E910" s="132" t="s">
        <v>1089</v>
      </c>
      <c r="F910" s="133" t="s">
        <v>1090</v>
      </c>
      <c r="G910" s="134" t="s">
        <v>182</v>
      </c>
      <c r="H910" s="135">
        <v>5.8650000000000002</v>
      </c>
      <c r="I910" s="136"/>
      <c r="J910" s="137">
        <f>ROUND(I910*H910,2)</f>
        <v>0</v>
      </c>
      <c r="K910" s="133" t="s">
        <v>169</v>
      </c>
      <c r="L910" s="31"/>
      <c r="M910" s="138" t="s">
        <v>1</v>
      </c>
      <c r="N910" s="139" t="s">
        <v>38</v>
      </c>
      <c r="P910" s="140">
        <f>O910*H910</f>
        <v>0</v>
      </c>
      <c r="Q910" s="140">
        <v>1.6729999999999998E-2</v>
      </c>
      <c r="R910" s="140">
        <f>Q910*H910</f>
        <v>9.8121449999999999E-2</v>
      </c>
      <c r="S910" s="140">
        <v>0</v>
      </c>
      <c r="T910" s="141">
        <f>S910*H910</f>
        <v>0</v>
      </c>
      <c r="AR910" s="142" t="s">
        <v>299</v>
      </c>
      <c r="AT910" s="142" t="s">
        <v>165</v>
      </c>
      <c r="AU910" s="142" t="s">
        <v>83</v>
      </c>
      <c r="AY910" s="16" t="s">
        <v>162</v>
      </c>
      <c r="BE910" s="143">
        <f>IF(N910="základní",J910,0)</f>
        <v>0</v>
      </c>
      <c r="BF910" s="143">
        <f>IF(N910="snížená",J910,0)</f>
        <v>0</v>
      </c>
      <c r="BG910" s="143">
        <f>IF(N910="zákl. přenesená",J910,0)</f>
        <v>0</v>
      </c>
      <c r="BH910" s="143">
        <f>IF(N910="sníž. přenesená",J910,0)</f>
        <v>0</v>
      </c>
      <c r="BI910" s="143">
        <f>IF(N910="nulová",J910,0)</f>
        <v>0</v>
      </c>
      <c r="BJ910" s="16" t="s">
        <v>81</v>
      </c>
      <c r="BK910" s="143">
        <f>ROUND(I910*H910,2)</f>
        <v>0</v>
      </c>
      <c r="BL910" s="16" t="s">
        <v>299</v>
      </c>
      <c r="BM910" s="142" t="s">
        <v>1091</v>
      </c>
    </row>
    <row r="911" spans="2:65" s="1" customFormat="1" ht="39">
      <c r="B911" s="31"/>
      <c r="D911" s="144" t="s">
        <v>172</v>
      </c>
      <c r="F911" s="145" t="s">
        <v>1092</v>
      </c>
      <c r="I911" s="146"/>
      <c r="L911" s="31"/>
      <c r="M911" s="147"/>
      <c r="T911" s="55"/>
      <c r="AT911" s="16" t="s">
        <v>172</v>
      </c>
      <c r="AU911" s="16" t="s">
        <v>83</v>
      </c>
    </row>
    <row r="912" spans="2:65" s="1" customFormat="1">
      <c r="B912" s="31"/>
      <c r="D912" s="148" t="s">
        <v>174</v>
      </c>
      <c r="F912" s="149" t="s">
        <v>1093</v>
      </c>
      <c r="I912" s="146"/>
      <c r="L912" s="31"/>
      <c r="M912" s="147"/>
      <c r="T912" s="55"/>
      <c r="AT912" s="16" t="s">
        <v>174</v>
      </c>
      <c r="AU912" s="16" t="s">
        <v>83</v>
      </c>
    </row>
    <row r="913" spans="2:65" s="12" customFormat="1">
      <c r="B913" s="150"/>
      <c r="D913" s="144" t="s">
        <v>176</v>
      </c>
      <c r="E913" s="151" t="s">
        <v>1</v>
      </c>
      <c r="F913" s="152" t="s">
        <v>333</v>
      </c>
      <c r="H913" s="151" t="s">
        <v>1</v>
      </c>
      <c r="I913" s="153"/>
      <c r="L913" s="150"/>
      <c r="M913" s="154"/>
      <c r="T913" s="155"/>
      <c r="AT913" s="151" t="s">
        <v>176</v>
      </c>
      <c r="AU913" s="151" t="s">
        <v>83</v>
      </c>
      <c r="AV913" s="12" t="s">
        <v>81</v>
      </c>
      <c r="AW913" s="12" t="s">
        <v>30</v>
      </c>
      <c r="AX913" s="12" t="s">
        <v>73</v>
      </c>
      <c r="AY913" s="151" t="s">
        <v>162</v>
      </c>
    </row>
    <row r="914" spans="2:65" s="13" customFormat="1">
      <c r="B914" s="156"/>
      <c r="D914" s="144" t="s">
        <v>176</v>
      </c>
      <c r="E914" s="157" t="s">
        <v>1</v>
      </c>
      <c r="F914" s="158" t="s">
        <v>787</v>
      </c>
      <c r="H914" s="159">
        <v>5.0999999999999996</v>
      </c>
      <c r="I914" s="160"/>
      <c r="L914" s="156"/>
      <c r="M914" s="161"/>
      <c r="T914" s="162"/>
      <c r="AT914" s="157" t="s">
        <v>176</v>
      </c>
      <c r="AU914" s="157" t="s">
        <v>83</v>
      </c>
      <c r="AV914" s="13" t="s">
        <v>83</v>
      </c>
      <c r="AW914" s="13" t="s">
        <v>30</v>
      </c>
      <c r="AX914" s="13" t="s">
        <v>73</v>
      </c>
      <c r="AY914" s="157" t="s">
        <v>162</v>
      </c>
    </row>
    <row r="915" spans="2:65" s="12" customFormat="1">
      <c r="B915" s="150"/>
      <c r="D915" s="144" t="s">
        <v>176</v>
      </c>
      <c r="E915" s="151" t="s">
        <v>1</v>
      </c>
      <c r="F915" s="152" t="s">
        <v>501</v>
      </c>
      <c r="H915" s="151" t="s">
        <v>1</v>
      </c>
      <c r="I915" s="153"/>
      <c r="L915" s="150"/>
      <c r="M915" s="154"/>
      <c r="T915" s="155"/>
      <c r="AT915" s="151" t="s">
        <v>176</v>
      </c>
      <c r="AU915" s="151" t="s">
        <v>83</v>
      </c>
      <c r="AV915" s="12" t="s">
        <v>81</v>
      </c>
      <c r="AW915" s="12" t="s">
        <v>30</v>
      </c>
      <c r="AX915" s="12" t="s">
        <v>73</v>
      </c>
      <c r="AY915" s="151" t="s">
        <v>162</v>
      </c>
    </row>
    <row r="916" spans="2:65" s="13" customFormat="1">
      <c r="B916" s="156"/>
      <c r="D916" s="144" t="s">
        <v>176</v>
      </c>
      <c r="E916" s="157" t="s">
        <v>1</v>
      </c>
      <c r="F916" s="158" t="s">
        <v>1094</v>
      </c>
      <c r="H916" s="159">
        <v>0.76500000000000001</v>
      </c>
      <c r="I916" s="160"/>
      <c r="L916" s="156"/>
      <c r="M916" s="161"/>
      <c r="T916" s="162"/>
      <c r="AT916" s="157" t="s">
        <v>176</v>
      </c>
      <c r="AU916" s="157" t="s">
        <v>83</v>
      </c>
      <c r="AV916" s="13" t="s">
        <v>83</v>
      </c>
      <c r="AW916" s="13" t="s">
        <v>30</v>
      </c>
      <c r="AX916" s="13" t="s">
        <v>73</v>
      </c>
      <c r="AY916" s="157" t="s">
        <v>162</v>
      </c>
    </row>
    <row r="917" spans="2:65" s="14" customFormat="1">
      <c r="B917" s="163"/>
      <c r="D917" s="144" t="s">
        <v>176</v>
      </c>
      <c r="E917" s="164" t="s">
        <v>1</v>
      </c>
      <c r="F917" s="165" t="s">
        <v>179</v>
      </c>
      <c r="H917" s="166">
        <v>5.8649999999999993</v>
      </c>
      <c r="I917" s="167"/>
      <c r="L917" s="163"/>
      <c r="M917" s="168"/>
      <c r="T917" s="169"/>
      <c r="AT917" s="164" t="s">
        <v>176</v>
      </c>
      <c r="AU917" s="164" t="s">
        <v>83</v>
      </c>
      <c r="AV917" s="14" t="s">
        <v>170</v>
      </c>
      <c r="AW917" s="14" t="s">
        <v>30</v>
      </c>
      <c r="AX917" s="14" t="s">
        <v>81</v>
      </c>
      <c r="AY917" s="164" t="s">
        <v>162</v>
      </c>
    </row>
    <row r="918" spans="2:65" s="1" customFormat="1" ht="33" customHeight="1">
      <c r="B918" s="31"/>
      <c r="C918" s="131" t="s">
        <v>1095</v>
      </c>
      <c r="D918" s="131" t="s">
        <v>165</v>
      </c>
      <c r="E918" s="132" t="s">
        <v>1096</v>
      </c>
      <c r="F918" s="133" t="s">
        <v>1097</v>
      </c>
      <c r="G918" s="134" t="s">
        <v>190</v>
      </c>
      <c r="H918" s="135">
        <v>1</v>
      </c>
      <c r="I918" s="136"/>
      <c r="J918" s="137">
        <f>ROUND(I918*H918,2)</f>
        <v>0</v>
      </c>
      <c r="K918" s="133" t="s">
        <v>169</v>
      </c>
      <c r="L918" s="31"/>
      <c r="M918" s="138" t="s">
        <v>1</v>
      </c>
      <c r="N918" s="139" t="s">
        <v>38</v>
      </c>
      <c r="P918" s="140">
        <f>O918*H918</f>
        <v>0</v>
      </c>
      <c r="Q918" s="140">
        <v>9.2399999999999999E-3</v>
      </c>
      <c r="R918" s="140">
        <f>Q918*H918</f>
        <v>9.2399999999999999E-3</v>
      </c>
      <c r="S918" s="140">
        <v>0</v>
      </c>
      <c r="T918" s="141">
        <f>S918*H918</f>
        <v>0</v>
      </c>
      <c r="AR918" s="142" t="s">
        <v>299</v>
      </c>
      <c r="AT918" s="142" t="s">
        <v>165</v>
      </c>
      <c r="AU918" s="142" t="s">
        <v>83</v>
      </c>
      <c r="AY918" s="16" t="s">
        <v>162</v>
      </c>
      <c r="BE918" s="143">
        <f>IF(N918="základní",J918,0)</f>
        <v>0</v>
      </c>
      <c r="BF918" s="143">
        <f>IF(N918="snížená",J918,0)</f>
        <v>0</v>
      </c>
      <c r="BG918" s="143">
        <f>IF(N918="zákl. přenesená",J918,0)</f>
        <v>0</v>
      </c>
      <c r="BH918" s="143">
        <f>IF(N918="sníž. přenesená",J918,0)</f>
        <v>0</v>
      </c>
      <c r="BI918" s="143">
        <f>IF(N918="nulová",J918,0)</f>
        <v>0</v>
      </c>
      <c r="BJ918" s="16" t="s">
        <v>81</v>
      </c>
      <c r="BK918" s="143">
        <f>ROUND(I918*H918,2)</f>
        <v>0</v>
      </c>
      <c r="BL918" s="16" t="s">
        <v>299</v>
      </c>
      <c r="BM918" s="142" t="s">
        <v>1098</v>
      </c>
    </row>
    <row r="919" spans="2:65" s="1" customFormat="1" ht="29.25">
      <c r="B919" s="31"/>
      <c r="D919" s="144" t="s">
        <v>172</v>
      </c>
      <c r="F919" s="145" t="s">
        <v>1099</v>
      </c>
      <c r="I919" s="146"/>
      <c r="L919" s="31"/>
      <c r="M919" s="147"/>
      <c r="T919" s="55"/>
      <c r="AT919" s="16" t="s">
        <v>172</v>
      </c>
      <c r="AU919" s="16" t="s">
        <v>83</v>
      </c>
    </row>
    <row r="920" spans="2:65" s="1" customFormat="1">
      <c r="B920" s="31"/>
      <c r="D920" s="148" t="s">
        <v>174</v>
      </c>
      <c r="F920" s="149" t="s">
        <v>1100</v>
      </c>
      <c r="I920" s="146"/>
      <c r="L920" s="31"/>
      <c r="M920" s="147"/>
      <c r="T920" s="55"/>
      <c r="AT920" s="16" t="s">
        <v>174</v>
      </c>
      <c r="AU920" s="16" t="s">
        <v>83</v>
      </c>
    </row>
    <row r="921" spans="2:65" s="12" customFormat="1">
      <c r="B921" s="150"/>
      <c r="D921" s="144" t="s">
        <v>176</v>
      </c>
      <c r="E921" s="151" t="s">
        <v>1</v>
      </c>
      <c r="F921" s="152" t="s">
        <v>1101</v>
      </c>
      <c r="H921" s="151" t="s">
        <v>1</v>
      </c>
      <c r="I921" s="153"/>
      <c r="L921" s="150"/>
      <c r="M921" s="154"/>
      <c r="T921" s="155"/>
      <c r="AT921" s="151" t="s">
        <v>176</v>
      </c>
      <c r="AU921" s="151" t="s">
        <v>83</v>
      </c>
      <c r="AV921" s="12" t="s">
        <v>81</v>
      </c>
      <c r="AW921" s="12" t="s">
        <v>30</v>
      </c>
      <c r="AX921" s="12" t="s">
        <v>73</v>
      </c>
      <c r="AY921" s="151" t="s">
        <v>162</v>
      </c>
    </row>
    <row r="922" spans="2:65" s="13" customFormat="1">
      <c r="B922" s="156"/>
      <c r="D922" s="144" t="s">
        <v>176</v>
      </c>
      <c r="E922" s="157" t="s">
        <v>1</v>
      </c>
      <c r="F922" s="158" t="s">
        <v>81</v>
      </c>
      <c r="H922" s="159">
        <v>1</v>
      </c>
      <c r="I922" s="160"/>
      <c r="L922" s="156"/>
      <c r="M922" s="161"/>
      <c r="T922" s="162"/>
      <c r="AT922" s="157" t="s">
        <v>176</v>
      </c>
      <c r="AU922" s="157" t="s">
        <v>83</v>
      </c>
      <c r="AV922" s="13" t="s">
        <v>83</v>
      </c>
      <c r="AW922" s="13" t="s">
        <v>30</v>
      </c>
      <c r="AX922" s="13" t="s">
        <v>73</v>
      </c>
      <c r="AY922" s="157" t="s">
        <v>162</v>
      </c>
    </row>
    <row r="923" spans="2:65" s="14" customFormat="1">
      <c r="B923" s="163"/>
      <c r="D923" s="144" t="s">
        <v>176</v>
      </c>
      <c r="E923" s="164" t="s">
        <v>1</v>
      </c>
      <c r="F923" s="165" t="s">
        <v>179</v>
      </c>
      <c r="H923" s="166">
        <v>1</v>
      </c>
      <c r="I923" s="167"/>
      <c r="L923" s="163"/>
      <c r="M923" s="168"/>
      <c r="T923" s="169"/>
      <c r="AT923" s="164" t="s">
        <v>176</v>
      </c>
      <c r="AU923" s="164" t="s">
        <v>83</v>
      </c>
      <c r="AV923" s="14" t="s">
        <v>170</v>
      </c>
      <c r="AW923" s="14" t="s">
        <v>30</v>
      </c>
      <c r="AX923" s="14" t="s">
        <v>81</v>
      </c>
      <c r="AY923" s="164" t="s">
        <v>162</v>
      </c>
    </row>
    <row r="924" spans="2:65" s="1" customFormat="1" ht="21.75" customHeight="1">
      <c r="B924" s="31"/>
      <c r="C924" s="131" t="s">
        <v>1102</v>
      </c>
      <c r="D924" s="131" t="s">
        <v>165</v>
      </c>
      <c r="E924" s="132" t="s">
        <v>1103</v>
      </c>
      <c r="F924" s="133" t="s">
        <v>1104</v>
      </c>
      <c r="G924" s="134" t="s">
        <v>234</v>
      </c>
      <c r="H924" s="135">
        <v>46.4</v>
      </c>
      <c r="I924" s="136"/>
      <c r="J924" s="137">
        <f>ROUND(I924*H924,2)</f>
        <v>0</v>
      </c>
      <c r="K924" s="133" t="s">
        <v>169</v>
      </c>
      <c r="L924" s="31"/>
      <c r="M924" s="138" t="s">
        <v>1</v>
      </c>
      <c r="N924" s="139" t="s">
        <v>38</v>
      </c>
      <c r="P924" s="140">
        <f>O924*H924</f>
        <v>0</v>
      </c>
      <c r="Q924" s="140">
        <v>5.5399999999999998E-3</v>
      </c>
      <c r="R924" s="140">
        <f>Q924*H924</f>
        <v>0.25705600000000001</v>
      </c>
      <c r="S924" s="140">
        <v>0</v>
      </c>
      <c r="T924" s="141">
        <f>S924*H924</f>
        <v>0</v>
      </c>
      <c r="AR924" s="142" t="s">
        <v>299</v>
      </c>
      <c r="AT924" s="142" t="s">
        <v>165</v>
      </c>
      <c r="AU924" s="142" t="s">
        <v>83</v>
      </c>
      <c r="AY924" s="16" t="s">
        <v>162</v>
      </c>
      <c r="BE924" s="143">
        <f>IF(N924="základní",J924,0)</f>
        <v>0</v>
      </c>
      <c r="BF924" s="143">
        <f>IF(N924="snížená",J924,0)</f>
        <v>0</v>
      </c>
      <c r="BG924" s="143">
        <f>IF(N924="zákl. přenesená",J924,0)</f>
        <v>0</v>
      </c>
      <c r="BH924" s="143">
        <f>IF(N924="sníž. přenesená",J924,0)</f>
        <v>0</v>
      </c>
      <c r="BI924" s="143">
        <f>IF(N924="nulová",J924,0)</f>
        <v>0</v>
      </c>
      <c r="BJ924" s="16" t="s">
        <v>81</v>
      </c>
      <c r="BK924" s="143">
        <f>ROUND(I924*H924,2)</f>
        <v>0</v>
      </c>
      <c r="BL924" s="16" t="s">
        <v>299</v>
      </c>
      <c r="BM924" s="142" t="s">
        <v>1105</v>
      </c>
    </row>
    <row r="925" spans="2:65" s="1" customFormat="1" ht="29.25">
      <c r="B925" s="31"/>
      <c r="D925" s="144" t="s">
        <v>172</v>
      </c>
      <c r="F925" s="145" t="s">
        <v>1106</v>
      </c>
      <c r="I925" s="146"/>
      <c r="L925" s="31"/>
      <c r="M925" s="147"/>
      <c r="T925" s="55"/>
      <c r="AT925" s="16" t="s">
        <v>172</v>
      </c>
      <c r="AU925" s="16" t="s">
        <v>83</v>
      </c>
    </row>
    <row r="926" spans="2:65" s="1" customFormat="1">
      <c r="B926" s="31"/>
      <c r="D926" s="148" t="s">
        <v>174</v>
      </c>
      <c r="F926" s="149" t="s">
        <v>1107</v>
      </c>
      <c r="I926" s="146"/>
      <c r="L926" s="31"/>
      <c r="M926" s="147"/>
      <c r="T926" s="55"/>
      <c r="AT926" s="16" t="s">
        <v>174</v>
      </c>
      <c r="AU926" s="16" t="s">
        <v>83</v>
      </c>
    </row>
    <row r="927" spans="2:65" s="12" customFormat="1">
      <c r="B927" s="150"/>
      <c r="D927" s="144" t="s">
        <v>176</v>
      </c>
      <c r="E927" s="151" t="s">
        <v>1</v>
      </c>
      <c r="F927" s="152" t="s">
        <v>273</v>
      </c>
      <c r="H927" s="151" t="s">
        <v>1</v>
      </c>
      <c r="I927" s="153"/>
      <c r="L927" s="150"/>
      <c r="M927" s="154"/>
      <c r="T927" s="155"/>
      <c r="AT927" s="151" t="s">
        <v>176</v>
      </c>
      <c r="AU927" s="151" t="s">
        <v>83</v>
      </c>
      <c r="AV927" s="12" t="s">
        <v>81</v>
      </c>
      <c r="AW927" s="12" t="s">
        <v>30</v>
      </c>
      <c r="AX927" s="12" t="s">
        <v>73</v>
      </c>
      <c r="AY927" s="151" t="s">
        <v>162</v>
      </c>
    </row>
    <row r="928" spans="2:65" s="13" customFormat="1">
      <c r="B928" s="156"/>
      <c r="D928" s="144" t="s">
        <v>176</v>
      </c>
      <c r="E928" s="157" t="s">
        <v>1</v>
      </c>
      <c r="F928" s="158" t="s">
        <v>1108</v>
      </c>
      <c r="H928" s="159">
        <v>46.4</v>
      </c>
      <c r="I928" s="160"/>
      <c r="L928" s="156"/>
      <c r="M928" s="161"/>
      <c r="T928" s="162"/>
      <c r="AT928" s="157" t="s">
        <v>176</v>
      </c>
      <c r="AU928" s="157" t="s">
        <v>83</v>
      </c>
      <c r="AV928" s="13" t="s">
        <v>83</v>
      </c>
      <c r="AW928" s="13" t="s">
        <v>30</v>
      </c>
      <c r="AX928" s="13" t="s">
        <v>73</v>
      </c>
      <c r="AY928" s="157" t="s">
        <v>162</v>
      </c>
    </row>
    <row r="929" spans="2:65" s="14" customFormat="1">
      <c r="B929" s="163"/>
      <c r="D929" s="144" t="s">
        <v>176</v>
      </c>
      <c r="E929" s="164" t="s">
        <v>1</v>
      </c>
      <c r="F929" s="165" t="s">
        <v>179</v>
      </c>
      <c r="H929" s="166">
        <v>46.4</v>
      </c>
      <c r="I929" s="167"/>
      <c r="L929" s="163"/>
      <c r="M929" s="168"/>
      <c r="T929" s="169"/>
      <c r="AT929" s="164" t="s">
        <v>176</v>
      </c>
      <c r="AU929" s="164" t="s">
        <v>83</v>
      </c>
      <c r="AV929" s="14" t="s">
        <v>170</v>
      </c>
      <c r="AW929" s="14" t="s">
        <v>30</v>
      </c>
      <c r="AX929" s="14" t="s">
        <v>81</v>
      </c>
      <c r="AY929" s="164" t="s">
        <v>162</v>
      </c>
    </row>
    <row r="930" spans="2:65" s="1" customFormat="1" ht="33" customHeight="1">
      <c r="B930" s="31"/>
      <c r="C930" s="131" t="s">
        <v>1109</v>
      </c>
      <c r="D930" s="131" t="s">
        <v>165</v>
      </c>
      <c r="E930" s="132" t="s">
        <v>1110</v>
      </c>
      <c r="F930" s="133" t="s">
        <v>1111</v>
      </c>
      <c r="G930" s="134" t="s">
        <v>799</v>
      </c>
      <c r="H930" s="180"/>
      <c r="I930" s="136"/>
      <c r="J930" s="137">
        <f>ROUND(I930*H930,2)</f>
        <v>0</v>
      </c>
      <c r="K930" s="133" t="s">
        <v>169</v>
      </c>
      <c r="L930" s="31"/>
      <c r="M930" s="138" t="s">
        <v>1</v>
      </c>
      <c r="N930" s="139" t="s">
        <v>38</v>
      </c>
      <c r="P930" s="140">
        <f>O930*H930</f>
        <v>0</v>
      </c>
      <c r="Q930" s="140">
        <v>0</v>
      </c>
      <c r="R930" s="140">
        <f>Q930*H930</f>
        <v>0</v>
      </c>
      <c r="S930" s="140">
        <v>0</v>
      </c>
      <c r="T930" s="141">
        <f>S930*H930</f>
        <v>0</v>
      </c>
      <c r="AR930" s="142" t="s">
        <v>299</v>
      </c>
      <c r="AT930" s="142" t="s">
        <v>165</v>
      </c>
      <c r="AU930" s="142" t="s">
        <v>83</v>
      </c>
      <c r="AY930" s="16" t="s">
        <v>162</v>
      </c>
      <c r="BE930" s="143">
        <f>IF(N930="základní",J930,0)</f>
        <v>0</v>
      </c>
      <c r="BF930" s="143">
        <f>IF(N930="snížená",J930,0)</f>
        <v>0</v>
      </c>
      <c r="BG930" s="143">
        <f>IF(N930="zákl. přenesená",J930,0)</f>
        <v>0</v>
      </c>
      <c r="BH930" s="143">
        <f>IF(N930="sníž. přenesená",J930,0)</f>
        <v>0</v>
      </c>
      <c r="BI930" s="143">
        <f>IF(N930="nulová",J930,0)</f>
        <v>0</v>
      </c>
      <c r="BJ930" s="16" t="s">
        <v>81</v>
      </c>
      <c r="BK930" s="143">
        <f>ROUND(I930*H930,2)</f>
        <v>0</v>
      </c>
      <c r="BL930" s="16" t="s">
        <v>299</v>
      </c>
      <c r="BM930" s="142" t="s">
        <v>1112</v>
      </c>
    </row>
    <row r="931" spans="2:65" s="1" customFormat="1" ht="39">
      <c r="B931" s="31"/>
      <c r="D931" s="144" t="s">
        <v>172</v>
      </c>
      <c r="F931" s="145" t="s">
        <v>1113</v>
      </c>
      <c r="I931" s="146"/>
      <c r="L931" s="31"/>
      <c r="M931" s="147"/>
      <c r="T931" s="55"/>
      <c r="AT931" s="16" t="s">
        <v>172</v>
      </c>
      <c r="AU931" s="16" t="s">
        <v>83</v>
      </c>
    </row>
    <row r="932" spans="2:65" s="1" customFormat="1">
      <c r="B932" s="31"/>
      <c r="D932" s="148" t="s">
        <v>174</v>
      </c>
      <c r="F932" s="149" t="s">
        <v>1114</v>
      </c>
      <c r="I932" s="146"/>
      <c r="L932" s="31"/>
      <c r="M932" s="147"/>
      <c r="T932" s="55"/>
      <c r="AT932" s="16" t="s">
        <v>174</v>
      </c>
      <c r="AU932" s="16" t="s">
        <v>83</v>
      </c>
    </row>
    <row r="933" spans="2:65" s="11" customFormat="1" ht="22.9" customHeight="1">
      <c r="B933" s="119"/>
      <c r="D933" s="120" t="s">
        <v>72</v>
      </c>
      <c r="E933" s="129" t="s">
        <v>1115</v>
      </c>
      <c r="F933" s="129" t="s">
        <v>1116</v>
      </c>
      <c r="I933" s="122"/>
      <c r="J933" s="130">
        <f>BK933</f>
        <v>0</v>
      </c>
      <c r="L933" s="119"/>
      <c r="M933" s="124"/>
      <c r="P933" s="125">
        <f>SUM(P934:P1085)</f>
        <v>0</v>
      </c>
      <c r="R933" s="125">
        <f>SUM(R934:R1085)</f>
        <v>0.89189182</v>
      </c>
      <c r="T933" s="126">
        <f>SUM(T934:T1085)</f>
        <v>0.73790822999999994</v>
      </c>
      <c r="AR933" s="120" t="s">
        <v>83</v>
      </c>
      <c r="AT933" s="127" t="s">
        <v>72</v>
      </c>
      <c r="AU933" s="127" t="s">
        <v>81</v>
      </c>
      <c r="AY933" s="120" t="s">
        <v>162</v>
      </c>
      <c r="BK933" s="128">
        <f>SUM(BK934:BK1085)</f>
        <v>0</v>
      </c>
    </row>
    <row r="934" spans="2:65" s="1" customFormat="1" ht="16.5" customHeight="1">
      <c r="B934" s="31"/>
      <c r="C934" s="131" t="s">
        <v>1117</v>
      </c>
      <c r="D934" s="131" t="s">
        <v>165</v>
      </c>
      <c r="E934" s="132" t="s">
        <v>1118</v>
      </c>
      <c r="F934" s="133" t="s">
        <v>1119</v>
      </c>
      <c r="G934" s="134" t="s">
        <v>234</v>
      </c>
      <c r="H934" s="135">
        <v>47.581000000000003</v>
      </c>
      <c r="I934" s="136"/>
      <c r="J934" s="137">
        <f>ROUND(I934*H934,2)</f>
        <v>0</v>
      </c>
      <c r="K934" s="133" t="s">
        <v>169</v>
      </c>
      <c r="L934" s="31"/>
      <c r="M934" s="138" t="s">
        <v>1</v>
      </c>
      <c r="N934" s="139" t="s">
        <v>38</v>
      </c>
      <c r="P934" s="140">
        <f>O934*H934</f>
        <v>0</v>
      </c>
      <c r="Q934" s="140">
        <v>0</v>
      </c>
      <c r="R934" s="140">
        <f>Q934*H934</f>
        <v>0</v>
      </c>
      <c r="S934" s="140">
        <v>3.48E-3</v>
      </c>
      <c r="T934" s="141">
        <f>S934*H934</f>
        <v>0.16558188000000001</v>
      </c>
      <c r="AR934" s="142" t="s">
        <v>299</v>
      </c>
      <c r="AT934" s="142" t="s">
        <v>165</v>
      </c>
      <c r="AU934" s="142" t="s">
        <v>83</v>
      </c>
      <c r="AY934" s="16" t="s">
        <v>162</v>
      </c>
      <c r="BE934" s="143">
        <f>IF(N934="základní",J934,0)</f>
        <v>0</v>
      </c>
      <c r="BF934" s="143">
        <f>IF(N934="snížená",J934,0)</f>
        <v>0</v>
      </c>
      <c r="BG934" s="143">
        <f>IF(N934="zákl. přenesená",J934,0)</f>
        <v>0</v>
      </c>
      <c r="BH934" s="143">
        <f>IF(N934="sníž. přenesená",J934,0)</f>
        <v>0</v>
      </c>
      <c r="BI934" s="143">
        <f>IF(N934="nulová",J934,0)</f>
        <v>0</v>
      </c>
      <c r="BJ934" s="16" t="s">
        <v>81</v>
      </c>
      <c r="BK934" s="143">
        <f>ROUND(I934*H934,2)</f>
        <v>0</v>
      </c>
      <c r="BL934" s="16" t="s">
        <v>299</v>
      </c>
      <c r="BM934" s="142" t="s">
        <v>1120</v>
      </c>
    </row>
    <row r="935" spans="2:65" s="1" customFormat="1">
      <c r="B935" s="31"/>
      <c r="D935" s="144" t="s">
        <v>172</v>
      </c>
      <c r="F935" s="145" t="s">
        <v>1121</v>
      </c>
      <c r="I935" s="146"/>
      <c r="L935" s="31"/>
      <c r="M935" s="147"/>
      <c r="T935" s="55"/>
      <c r="AT935" s="16" t="s">
        <v>172</v>
      </c>
      <c r="AU935" s="16" t="s">
        <v>83</v>
      </c>
    </row>
    <row r="936" spans="2:65" s="1" customFormat="1">
      <c r="B936" s="31"/>
      <c r="D936" s="148" t="s">
        <v>174</v>
      </c>
      <c r="F936" s="149" t="s">
        <v>1122</v>
      </c>
      <c r="I936" s="146"/>
      <c r="L936" s="31"/>
      <c r="M936" s="147"/>
      <c r="T936" s="55"/>
      <c r="AT936" s="16" t="s">
        <v>174</v>
      </c>
      <c r="AU936" s="16" t="s">
        <v>83</v>
      </c>
    </row>
    <row r="937" spans="2:65" s="13" customFormat="1">
      <c r="B937" s="156"/>
      <c r="D937" s="144" t="s">
        <v>176</v>
      </c>
      <c r="E937" s="157" t="s">
        <v>1</v>
      </c>
      <c r="F937" s="158" t="s">
        <v>1123</v>
      </c>
      <c r="H937" s="159">
        <v>17.53</v>
      </c>
      <c r="I937" s="160"/>
      <c r="L937" s="156"/>
      <c r="M937" s="161"/>
      <c r="T937" s="162"/>
      <c r="AT937" s="157" t="s">
        <v>176</v>
      </c>
      <c r="AU937" s="157" t="s">
        <v>83</v>
      </c>
      <c r="AV937" s="13" t="s">
        <v>83</v>
      </c>
      <c r="AW937" s="13" t="s">
        <v>30</v>
      </c>
      <c r="AX937" s="13" t="s">
        <v>73</v>
      </c>
      <c r="AY937" s="157" t="s">
        <v>162</v>
      </c>
    </row>
    <row r="938" spans="2:65" s="13" customFormat="1">
      <c r="B938" s="156"/>
      <c r="D938" s="144" t="s">
        <v>176</v>
      </c>
      <c r="E938" s="157" t="s">
        <v>1</v>
      </c>
      <c r="F938" s="158" t="s">
        <v>1124</v>
      </c>
      <c r="H938" s="159">
        <v>20.033999999999999</v>
      </c>
      <c r="I938" s="160"/>
      <c r="L938" s="156"/>
      <c r="M938" s="161"/>
      <c r="T938" s="162"/>
      <c r="AT938" s="157" t="s">
        <v>176</v>
      </c>
      <c r="AU938" s="157" t="s">
        <v>83</v>
      </c>
      <c r="AV938" s="13" t="s">
        <v>83</v>
      </c>
      <c r="AW938" s="13" t="s">
        <v>30</v>
      </c>
      <c r="AX938" s="13" t="s">
        <v>73</v>
      </c>
      <c r="AY938" s="157" t="s">
        <v>162</v>
      </c>
    </row>
    <row r="939" spans="2:65" s="13" customFormat="1">
      <c r="B939" s="156"/>
      <c r="D939" s="144" t="s">
        <v>176</v>
      </c>
      <c r="E939" s="157" t="s">
        <v>1</v>
      </c>
      <c r="F939" s="158" t="s">
        <v>1125</v>
      </c>
      <c r="H939" s="159">
        <v>10.016999999999999</v>
      </c>
      <c r="I939" s="160"/>
      <c r="L939" s="156"/>
      <c r="M939" s="161"/>
      <c r="T939" s="162"/>
      <c r="AT939" s="157" t="s">
        <v>176</v>
      </c>
      <c r="AU939" s="157" t="s">
        <v>83</v>
      </c>
      <c r="AV939" s="13" t="s">
        <v>83</v>
      </c>
      <c r="AW939" s="13" t="s">
        <v>30</v>
      </c>
      <c r="AX939" s="13" t="s">
        <v>73</v>
      </c>
      <c r="AY939" s="157" t="s">
        <v>162</v>
      </c>
    </row>
    <row r="940" spans="2:65" s="14" customFormat="1">
      <c r="B940" s="163"/>
      <c r="D940" s="144" t="s">
        <v>176</v>
      </c>
      <c r="E940" s="164" t="s">
        <v>1</v>
      </c>
      <c r="F940" s="165" t="s">
        <v>179</v>
      </c>
      <c r="H940" s="166">
        <v>47.581000000000003</v>
      </c>
      <c r="I940" s="167"/>
      <c r="L940" s="163"/>
      <c r="M940" s="168"/>
      <c r="T940" s="169"/>
      <c r="AT940" s="164" t="s">
        <v>176</v>
      </c>
      <c r="AU940" s="164" t="s">
        <v>83</v>
      </c>
      <c r="AV940" s="14" t="s">
        <v>170</v>
      </c>
      <c r="AW940" s="14" t="s">
        <v>30</v>
      </c>
      <c r="AX940" s="14" t="s">
        <v>81</v>
      </c>
      <c r="AY940" s="164" t="s">
        <v>162</v>
      </c>
    </row>
    <row r="941" spans="2:65" s="1" customFormat="1" ht="16.5" customHeight="1">
      <c r="B941" s="31"/>
      <c r="C941" s="131" t="s">
        <v>1126</v>
      </c>
      <c r="D941" s="131" t="s">
        <v>165</v>
      </c>
      <c r="E941" s="132" t="s">
        <v>1127</v>
      </c>
      <c r="F941" s="133" t="s">
        <v>1128</v>
      </c>
      <c r="G941" s="134" t="s">
        <v>234</v>
      </c>
      <c r="H941" s="135">
        <v>15.026</v>
      </c>
      <c r="I941" s="136"/>
      <c r="J941" s="137">
        <f>ROUND(I941*H941,2)</f>
        <v>0</v>
      </c>
      <c r="K941" s="133" t="s">
        <v>169</v>
      </c>
      <c r="L941" s="31"/>
      <c r="M941" s="138" t="s">
        <v>1</v>
      </c>
      <c r="N941" s="139" t="s">
        <v>38</v>
      </c>
      <c r="P941" s="140">
        <f>O941*H941</f>
        <v>0</v>
      </c>
      <c r="Q941" s="140">
        <v>0</v>
      </c>
      <c r="R941" s="140">
        <f>Q941*H941</f>
        <v>0</v>
      </c>
      <c r="S941" s="140">
        <v>1.6999999999999999E-3</v>
      </c>
      <c r="T941" s="141">
        <f>S941*H941</f>
        <v>2.55442E-2</v>
      </c>
      <c r="AR941" s="142" t="s">
        <v>299</v>
      </c>
      <c r="AT941" s="142" t="s">
        <v>165</v>
      </c>
      <c r="AU941" s="142" t="s">
        <v>83</v>
      </c>
      <c r="AY941" s="16" t="s">
        <v>162</v>
      </c>
      <c r="BE941" s="143">
        <f>IF(N941="základní",J941,0)</f>
        <v>0</v>
      </c>
      <c r="BF941" s="143">
        <f>IF(N941="snížená",J941,0)</f>
        <v>0</v>
      </c>
      <c r="BG941" s="143">
        <f>IF(N941="zákl. přenesená",J941,0)</f>
        <v>0</v>
      </c>
      <c r="BH941" s="143">
        <f>IF(N941="sníž. přenesená",J941,0)</f>
        <v>0</v>
      </c>
      <c r="BI941" s="143">
        <f>IF(N941="nulová",J941,0)</f>
        <v>0</v>
      </c>
      <c r="BJ941" s="16" t="s">
        <v>81</v>
      </c>
      <c r="BK941" s="143">
        <f>ROUND(I941*H941,2)</f>
        <v>0</v>
      </c>
      <c r="BL941" s="16" t="s">
        <v>299</v>
      </c>
      <c r="BM941" s="142" t="s">
        <v>1129</v>
      </c>
    </row>
    <row r="942" spans="2:65" s="1" customFormat="1">
      <c r="B942" s="31"/>
      <c r="D942" s="144" t="s">
        <v>172</v>
      </c>
      <c r="F942" s="145" t="s">
        <v>1130</v>
      </c>
      <c r="I942" s="146"/>
      <c r="L942" s="31"/>
      <c r="M942" s="147"/>
      <c r="T942" s="55"/>
      <c r="AT942" s="16" t="s">
        <v>172</v>
      </c>
      <c r="AU942" s="16" t="s">
        <v>83</v>
      </c>
    </row>
    <row r="943" spans="2:65" s="1" customFormat="1">
      <c r="B943" s="31"/>
      <c r="D943" s="148" t="s">
        <v>174</v>
      </c>
      <c r="F943" s="149" t="s">
        <v>1131</v>
      </c>
      <c r="I943" s="146"/>
      <c r="L943" s="31"/>
      <c r="M943" s="147"/>
      <c r="T943" s="55"/>
      <c r="AT943" s="16" t="s">
        <v>174</v>
      </c>
      <c r="AU943" s="16" t="s">
        <v>83</v>
      </c>
    </row>
    <row r="944" spans="2:65" s="13" customFormat="1">
      <c r="B944" s="156"/>
      <c r="D944" s="144" t="s">
        <v>176</v>
      </c>
      <c r="E944" s="157" t="s">
        <v>1</v>
      </c>
      <c r="F944" s="158" t="s">
        <v>1132</v>
      </c>
      <c r="H944" s="159">
        <v>15.026</v>
      </c>
      <c r="I944" s="160"/>
      <c r="L944" s="156"/>
      <c r="M944" s="161"/>
      <c r="T944" s="162"/>
      <c r="AT944" s="157" t="s">
        <v>176</v>
      </c>
      <c r="AU944" s="157" t="s">
        <v>83</v>
      </c>
      <c r="AV944" s="13" t="s">
        <v>83</v>
      </c>
      <c r="AW944" s="13" t="s">
        <v>30</v>
      </c>
      <c r="AX944" s="13" t="s">
        <v>73</v>
      </c>
      <c r="AY944" s="157" t="s">
        <v>162</v>
      </c>
    </row>
    <row r="945" spans="2:65" s="14" customFormat="1">
      <c r="B945" s="163"/>
      <c r="D945" s="144" t="s">
        <v>176</v>
      </c>
      <c r="E945" s="164" t="s">
        <v>1</v>
      </c>
      <c r="F945" s="165" t="s">
        <v>179</v>
      </c>
      <c r="H945" s="166">
        <v>15.026</v>
      </c>
      <c r="I945" s="167"/>
      <c r="L945" s="163"/>
      <c r="M945" s="168"/>
      <c r="T945" s="169"/>
      <c r="AT945" s="164" t="s">
        <v>176</v>
      </c>
      <c r="AU945" s="164" t="s">
        <v>83</v>
      </c>
      <c r="AV945" s="14" t="s">
        <v>170</v>
      </c>
      <c r="AW945" s="14" t="s">
        <v>30</v>
      </c>
      <c r="AX945" s="14" t="s">
        <v>81</v>
      </c>
      <c r="AY945" s="164" t="s">
        <v>162</v>
      </c>
    </row>
    <row r="946" spans="2:65" s="1" customFormat="1" ht="16.5" customHeight="1">
      <c r="B946" s="31"/>
      <c r="C946" s="131" t="s">
        <v>1133</v>
      </c>
      <c r="D946" s="131" t="s">
        <v>165</v>
      </c>
      <c r="E946" s="132" t="s">
        <v>1134</v>
      </c>
      <c r="F946" s="133" t="s">
        <v>1135</v>
      </c>
      <c r="G946" s="134" t="s">
        <v>190</v>
      </c>
      <c r="H946" s="135">
        <v>2</v>
      </c>
      <c r="I946" s="136"/>
      <c r="J946" s="137">
        <f>ROUND(I946*H946,2)</f>
        <v>0</v>
      </c>
      <c r="K946" s="133" t="s">
        <v>169</v>
      </c>
      <c r="L946" s="31"/>
      <c r="M946" s="138" t="s">
        <v>1</v>
      </c>
      <c r="N946" s="139" t="s">
        <v>38</v>
      </c>
      <c r="P946" s="140">
        <f>O946*H946</f>
        <v>0</v>
      </c>
      <c r="Q946" s="140">
        <v>0</v>
      </c>
      <c r="R946" s="140">
        <f>Q946*H946</f>
        <v>0</v>
      </c>
      <c r="S946" s="140">
        <v>1.4999999999999999E-2</v>
      </c>
      <c r="T946" s="141">
        <f>S946*H946</f>
        <v>0.03</v>
      </c>
      <c r="AR946" s="142" t="s">
        <v>299</v>
      </c>
      <c r="AT946" s="142" t="s">
        <v>165</v>
      </c>
      <c r="AU946" s="142" t="s">
        <v>83</v>
      </c>
      <c r="AY946" s="16" t="s">
        <v>162</v>
      </c>
      <c r="BE946" s="143">
        <f>IF(N946="základní",J946,0)</f>
        <v>0</v>
      </c>
      <c r="BF946" s="143">
        <f>IF(N946="snížená",J946,0)</f>
        <v>0</v>
      </c>
      <c r="BG946" s="143">
        <f>IF(N946="zákl. přenesená",J946,0)</f>
        <v>0</v>
      </c>
      <c r="BH946" s="143">
        <f>IF(N946="sníž. přenesená",J946,0)</f>
        <v>0</v>
      </c>
      <c r="BI946" s="143">
        <f>IF(N946="nulová",J946,0)</f>
        <v>0</v>
      </c>
      <c r="BJ946" s="16" t="s">
        <v>81</v>
      </c>
      <c r="BK946" s="143">
        <f>ROUND(I946*H946,2)</f>
        <v>0</v>
      </c>
      <c r="BL946" s="16" t="s">
        <v>299</v>
      </c>
      <c r="BM946" s="142" t="s">
        <v>1136</v>
      </c>
    </row>
    <row r="947" spans="2:65" s="1" customFormat="1">
      <c r="B947" s="31"/>
      <c r="D947" s="144" t="s">
        <v>172</v>
      </c>
      <c r="F947" s="145" t="s">
        <v>1137</v>
      </c>
      <c r="I947" s="146"/>
      <c r="L947" s="31"/>
      <c r="M947" s="147"/>
      <c r="T947" s="55"/>
      <c r="AT947" s="16" t="s">
        <v>172</v>
      </c>
      <c r="AU947" s="16" t="s">
        <v>83</v>
      </c>
    </row>
    <row r="948" spans="2:65" s="1" customFormat="1">
      <c r="B948" s="31"/>
      <c r="D948" s="148" t="s">
        <v>174</v>
      </c>
      <c r="F948" s="149" t="s">
        <v>1138</v>
      </c>
      <c r="I948" s="146"/>
      <c r="L948" s="31"/>
      <c r="M948" s="147"/>
      <c r="T948" s="55"/>
      <c r="AT948" s="16" t="s">
        <v>174</v>
      </c>
      <c r="AU948" s="16" t="s">
        <v>83</v>
      </c>
    </row>
    <row r="949" spans="2:65" s="1" customFormat="1" ht="16.5" customHeight="1">
      <c r="B949" s="31"/>
      <c r="C949" s="131" t="s">
        <v>1139</v>
      </c>
      <c r="D949" s="131" t="s">
        <v>165</v>
      </c>
      <c r="E949" s="132" t="s">
        <v>1140</v>
      </c>
      <c r="F949" s="133" t="s">
        <v>1141</v>
      </c>
      <c r="G949" s="134" t="s">
        <v>234</v>
      </c>
      <c r="H949" s="135">
        <v>7.26</v>
      </c>
      <c r="I949" s="136"/>
      <c r="J949" s="137">
        <f>ROUND(I949*H949,2)</f>
        <v>0</v>
      </c>
      <c r="K949" s="133" t="s">
        <v>169</v>
      </c>
      <c r="L949" s="31"/>
      <c r="M949" s="138" t="s">
        <v>1</v>
      </c>
      <c r="N949" s="139" t="s">
        <v>38</v>
      </c>
      <c r="P949" s="140">
        <f>O949*H949</f>
        <v>0</v>
      </c>
      <c r="Q949" s="140">
        <v>0</v>
      </c>
      <c r="R949" s="140">
        <f>Q949*H949</f>
        <v>0</v>
      </c>
      <c r="S949" s="140">
        <v>1.67E-3</v>
      </c>
      <c r="T949" s="141">
        <f>S949*H949</f>
        <v>1.21242E-2</v>
      </c>
      <c r="AR949" s="142" t="s">
        <v>299</v>
      </c>
      <c r="AT949" s="142" t="s">
        <v>165</v>
      </c>
      <c r="AU949" s="142" t="s">
        <v>83</v>
      </c>
      <c r="AY949" s="16" t="s">
        <v>162</v>
      </c>
      <c r="BE949" s="143">
        <f>IF(N949="základní",J949,0)</f>
        <v>0</v>
      </c>
      <c r="BF949" s="143">
        <f>IF(N949="snížená",J949,0)</f>
        <v>0</v>
      </c>
      <c r="BG949" s="143">
        <f>IF(N949="zákl. přenesená",J949,0)</f>
        <v>0</v>
      </c>
      <c r="BH949" s="143">
        <f>IF(N949="sníž. přenesená",J949,0)</f>
        <v>0</v>
      </c>
      <c r="BI949" s="143">
        <f>IF(N949="nulová",J949,0)</f>
        <v>0</v>
      </c>
      <c r="BJ949" s="16" t="s">
        <v>81</v>
      </c>
      <c r="BK949" s="143">
        <f>ROUND(I949*H949,2)</f>
        <v>0</v>
      </c>
      <c r="BL949" s="16" t="s">
        <v>299</v>
      </c>
      <c r="BM949" s="142" t="s">
        <v>1142</v>
      </c>
    </row>
    <row r="950" spans="2:65" s="1" customFormat="1">
      <c r="B950" s="31"/>
      <c r="D950" s="144" t="s">
        <v>172</v>
      </c>
      <c r="F950" s="145" t="s">
        <v>1143</v>
      </c>
      <c r="I950" s="146"/>
      <c r="L950" s="31"/>
      <c r="M950" s="147"/>
      <c r="T950" s="55"/>
      <c r="AT950" s="16" t="s">
        <v>172</v>
      </c>
      <c r="AU950" s="16" t="s">
        <v>83</v>
      </c>
    </row>
    <row r="951" spans="2:65" s="1" customFormat="1">
      <c r="B951" s="31"/>
      <c r="D951" s="148" t="s">
        <v>174</v>
      </c>
      <c r="F951" s="149" t="s">
        <v>1144</v>
      </c>
      <c r="I951" s="146"/>
      <c r="L951" s="31"/>
      <c r="M951" s="147"/>
      <c r="T951" s="55"/>
      <c r="AT951" s="16" t="s">
        <v>174</v>
      </c>
      <c r="AU951" s="16" t="s">
        <v>83</v>
      </c>
    </row>
    <row r="952" spans="2:65" s="1" customFormat="1" ht="21.75" customHeight="1">
      <c r="B952" s="31"/>
      <c r="C952" s="131" t="s">
        <v>1145</v>
      </c>
      <c r="D952" s="131" t="s">
        <v>165</v>
      </c>
      <c r="E952" s="132" t="s">
        <v>1146</v>
      </c>
      <c r="F952" s="133" t="s">
        <v>1147</v>
      </c>
      <c r="G952" s="134" t="s">
        <v>234</v>
      </c>
      <c r="H952" s="135">
        <v>23</v>
      </c>
      <c r="I952" s="136"/>
      <c r="J952" s="137">
        <f>ROUND(I952*H952,2)</f>
        <v>0</v>
      </c>
      <c r="K952" s="133" t="s">
        <v>169</v>
      </c>
      <c r="L952" s="31"/>
      <c r="M952" s="138" t="s">
        <v>1</v>
      </c>
      <c r="N952" s="139" t="s">
        <v>38</v>
      </c>
      <c r="P952" s="140">
        <f>O952*H952</f>
        <v>0</v>
      </c>
      <c r="Q952" s="140">
        <v>0</v>
      </c>
      <c r="R952" s="140">
        <f>Q952*H952</f>
        <v>0</v>
      </c>
      <c r="S952" s="140">
        <v>2.2300000000000002E-3</v>
      </c>
      <c r="T952" s="141">
        <f>S952*H952</f>
        <v>5.1290000000000002E-2</v>
      </c>
      <c r="AR952" s="142" t="s">
        <v>299</v>
      </c>
      <c r="AT952" s="142" t="s">
        <v>165</v>
      </c>
      <c r="AU952" s="142" t="s">
        <v>83</v>
      </c>
      <c r="AY952" s="16" t="s">
        <v>162</v>
      </c>
      <c r="BE952" s="143">
        <f>IF(N952="základní",J952,0)</f>
        <v>0</v>
      </c>
      <c r="BF952" s="143">
        <f>IF(N952="snížená",J952,0)</f>
        <v>0</v>
      </c>
      <c r="BG952" s="143">
        <f>IF(N952="zákl. přenesená",J952,0)</f>
        <v>0</v>
      </c>
      <c r="BH952" s="143">
        <f>IF(N952="sníž. přenesená",J952,0)</f>
        <v>0</v>
      </c>
      <c r="BI952" s="143">
        <f>IF(N952="nulová",J952,0)</f>
        <v>0</v>
      </c>
      <c r="BJ952" s="16" t="s">
        <v>81</v>
      </c>
      <c r="BK952" s="143">
        <f>ROUND(I952*H952,2)</f>
        <v>0</v>
      </c>
      <c r="BL952" s="16" t="s">
        <v>299</v>
      </c>
      <c r="BM952" s="142" t="s">
        <v>1148</v>
      </c>
    </row>
    <row r="953" spans="2:65" s="1" customFormat="1">
      <c r="B953" s="31"/>
      <c r="D953" s="144" t="s">
        <v>172</v>
      </c>
      <c r="F953" s="145" t="s">
        <v>1149</v>
      </c>
      <c r="I953" s="146"/>
      <c r="L953" s="31"/>
      <c r="M953" s="147"/>
      <c r="T953" s="55"/>
      <c r="AT953" s="16" t="s">
        <v>172</v>
      </c>
      <c r="AU953" s="16" t="s">
        <v>83</v>
      </c>
    </row>
    <row r="954" spans="2:65" s="1" customFormat="1">
      <c r="B954" s="31"/>
      <c r="D954" s="148" t="s">
        <v>174</v>
      </c>
      <c r="F954" s="149" t="s">
        <v>1150</v>
      </c>
      <c r="I954" s="146"/>
      <c r="L954" s="31"/>
      <c r="M954" s="147"/>
      <c r="T954" s="55"/>
      <c r="AT954" s="16" t="s">
        <v>174</v>
      </c>
      <c r="AU954" s="16" t="s">
        <v>83</v>
      </c>
    </row>
    <row r="955" spans="2:65" s="13" customFormat="1">
      <c r="B955" s="156"/>
      <c r="D955" s="144" t="s">
        <v>176</v>
      </c>
      <c r="E955" s="157" t="s">
        <v>1</v>
      </c>
      <c r="F955" s="158" t="s">
        <v>1151</v>
      </c>
      <c r="H955" s="159">
        <v>23</v>
      </c>
      <c r="I955" s="160"/>
      <c r="L955" s="156"/>
      <c r="M955" s="161"/>
      <c r="T955" s="162"/>
      <c r="AT955" s="157" t="s">
        <v>176</v>
      </c>
      <c r="AU955" s="157" t="s">
        <v>83</v>
      </c>
      <c r="AV955" s="13" t="s">
        <v>83</v>
      </c>
      <c r="AW955" s="13" t="s">
        <v>30</v>
      </c>
      <c r="AX955" s="13" t="s">
        <v>73</v>
      </c>
      <c r="AY955" s="157" t="s">
        <v>162</v>
      </c>
    </row>
    <row r="956" spans="2:65" s="14" customFormat="1">
      <c r="B956" s="163"/>
      <c r="D956" s="144" t="s">
        <v>176</v>
      </c>
      <c r="E956" s="164" t="s">
        <v>1</v>
      </c>
      <c r="F956" s="165" t="s">
        <v>179</v>
      </c>
      <c r="H956" s="166">
        <v>23</v>
      </c>
      <c r="I956" s="167"/>
      <c r="L956" s="163"/>
      <c r="M956" s="168"/>
      <c r="T956" s="169"/>
      <c r="AT956" s="164" t="s">
        <v>176</v>
      </c>
      <c r="AU956" s="164" t="s">
        <v>83</v>
      </c>
      <c r="AV956" s="14" t="s">
        <v>170</v>
      </c>
      <c r="AW956" s="14" t="s">
        <v>30</v>
      </c>
      <c r="AX956" s="14" t="s">
        <v>81</v>
      </c>
      <c r="AY956" s="164" t="s">
        <v>162</v>
      </c>
    </row>
    <row r="957" spans="2:65" s="1" customFormat="1" ht="16.5" customHeight="1">
      <c r="B957" s="31"/>
      <c r="C957" s="131" t="s">
        <v>1152</v>
      </c>
      <c r="D957" s="131" t="s">
        <v>165</v>
      </c>
      <c r="E957" s="132" t="s">
        <v>1153</v>
      </c>
      <c r="F957" s="133" t="s">
        <v>1154</v>
      </c>
      <c r="G957" s="134" t="s">
        <v>234</v>
      </c>
      <c r="H957" s="135">
        <v>18.780999999999999</v>
      </c>
      <c r="I957" s="136"/>
      <c r="J957" s="137">
        <f>ROUND(I957*H957,2)</f>
        <v>0</v>
      </c>
      <c r="K957" s="133" t="s">
        <v>169</v>
      </c>
      <c r="L957" s="31"/>
      <c r="M957" s="138" t="s">
        <v>1</v>
      </c>
      <c r="N957" s="139" t="s">
        <v>38</v>
      </c>
      <c r="P957" s="140">
        <f>O957*H957</f>
        <v>0</v>
      </c>
      <c r="Q957" s="140">
        <v>0</v>
      </c>
      <c r="R957" s="140">
        <f>Q957*H957</f>
        <v>0</v>
      </c>
      <c r="S957" s="140">
        <v>1.75E-3</v>
      </c>
      <c r="T957" s="141">
        <f>S957*H957</f>
        <v>3.286675E-2</v>
      </c>
      <c r="AR957" s="142" t="s">
        <v>299</v>
      </c>
      <c r="AT957" s="142" t="s">
        <v>165</v>
      </c>
      <c r="AU957" s="142" t="s">
        <v>83</v>
      </c>
      <c r="AY957" s="16" t="s">
        <v>162</v>
      </c>
      <c r="BE957" s="143">
        <f>IF(N957="základní",J957,0)</f>
        <v>0</v>
      </c>
      <c r="BF957" s="143">
        <f>IF(N957="snížená",J957,0)</f>
        <v>0</v>
      </c>
      <c r="BG957" s="143">
        <f>IF(N957="zákl. přenesená",J957,0)</f>
        <v>0</v>
      </c>
      <c r="BH957" s="143">
        <f>IF(N957="sníž. přenesená",J957,0)</f>
        <v>0</v>
      </c>
      <c r="BI957" s="143">
        <f>IF(N957="nulová",J957,0)</f>
        <v>0</v>
      </c>
      <c r="BJ957" s="16" t="s">
        <v>81</v>
      </c>
      <c r="BK957" s="143">
        <f>ROUND(I957*H957,2)</f>
        <v>0</v>
      </c>
      <c r="BL957" s="16" t="s">
        <v>299</v>
      </c>
      <c r="BM957" s="142" t="s">
        <v>1155</v>
      </c>
    </row>
    <row r="958" spans="2:65" s="1" customFormat="1">
      <c r="B958" s="31"/>
      <c r="D958" s="144" t="s">
        <v>172</v>
      </c>
      <c r="F958" s="145" t="s">
        <v>1156</v>
      </c>
      <c r="I958" s="146"/>
      <c r="L958" s="31"/>
      <c r="M958" s="147"/>
      <c r="T958" s="55"/>
      <c r="AT958" s="16" t="s">
        <v>172</v>
      </c>
      <c r="AU958" s="16" t="s">
        <v>83</v>
      </c>
    </row>
    <row r="959" spans="2:65" s="1" customFormat="1">
      <c r="B959" s="31"/>
      <c r="D959" s="148" t="s">
        <v>174</v>
      </c>
      <c r="F959" s="149" t="s">
        <v>1157</v>
      </c>
      <c r="I959" s="146"/>
      <c r="L959" s="31"/>
      <c r="M959" s="147"/>
      <c r="T959" s="55"/>
      <c r="AT959" s="16" t="s">
        <v>174</v>
      </c>
      <c r="AU959" s="16" t="s">
        <v>83</v>
      </c>
    </row>
    <row r="960" spans="2:65" s="13" customFormat="1">
      <c r="B960" s="156"/>
      <c r="D960" s="144" t="s">
        <v>176</v>
      </c>
      <c r="E960" s="157" t="s">
        <v>1</v>
      </c>
      <c r="F960" s="158" t="s">
        <v>1158</v>
      </c>
      <c r="H960" s="159">
        <v>12.521000000000001</v>
      </c>
      <c r="I960" s="160"/>
      <c r="L960" s="156"/>
      <c r="M960" s="161"/>
      <c r="T960" s="162"/>
      <c r="AT960" s="157" t="s">
        <v>176</v>
      </c>
      <c r="AU960" s="157" t="s">
        <v>83</v>
      </c>
      <c r="AV960" s="13" t="s">
        <v>83</v>
      </c>
      <c r="AW960" s="13" t="s">
        <v>30</v>
      </c>
      <c r="AX960" s="13" t="s">
        <v>73</v>
      </c>
      <c r="AY960" s="157" t="s">
        <v>162</v>
      </c>
    </row>
    <row r="961" spans="2:65" s="13" customFormat="1">
      <c r="B961" s="156"/>
      <c r="D961" s="144" t="s">
        <v>176</v>
      </c>
      <c r="E961" s="157" t="s">
        <v>1</v>
      </c>
      <c r="F961" s="158" t="s">
        <v>1159</v>
      </c>
      <c r="H961" s="159">
        <v>1.8779999999999999</v>
      </c>
      <c r="I961" s="160"/>
      <c r="L961" s="156"/>
      <c r="M961" s="161"/>
      <c r="T961" s="162"/>
      <c r="AT961" s="157" t="s">
        <v>176</v>
      </c>
      <c r="AU961" s="157" t="s">
        <v>83</v>
      </c>
      <c r="AV961" s="13" t="s">
        <v>83</v>
      </c>
      <c r="AW961" s="13" t="s">
        <v>30</v>
      </c>
      <c r="AX961" s="13" t="s">
        <v>73</v>
      </c>
      <c r="AY961" s="157" t="s">
        <v>162</v>
      </c>
    </row>
    <row r="962" spans="2:65" s="13" customFormat="1">
      <c r="B962" s="156"/>
      <c r="D962" s="144" t="s">
        <v>176</v>
      </c>
      <c r="E962" s="157" t="s">
        <v>1</v>
      </c>
      <c r="F962" s="158" t="s">
        <v>1160</v>
      </c>
      <c r="H962" s="159">
        <v>4.3819999999999997</v>
      </c>
      <c r="I962" s="160"/>
      <c r="L962" s="156"/>
      <c r="M962" s="161"/>
      <c r="T962" s="162"/>
      <c r="AT962" s="157" t="s">
        <v>176</v>
      </c>
      <c r="AU962" s="157" t="s">
        <v>83</v>
      </c>
      <c r="AV962" s="13" t="s">
        <v>83</v>
      </c>
      <c r="AW962" s="13" t="s">
        <v>30</v>
      </c>
      <c r="AX962" s="13" t="s">
        <v>73</v>
      </c>
      <c r="AY962" s="157" t="s">
        <v>162</v>
      </c>
    </row>
    <row r="963" spans="2:65" s="14" customFormat="1">
      <c r="B963" s="163"/>
      <c r="D963" s="144" t="s">
        <v>176</v>
      </c>
      <c r="E963" s="164" t="s">
        <v>1</v>
      </c>
      <c r="F963" s="165" t="s">
        <v>179</v>
      </c>
      <c r="H963" s="166">
        <v>18.780999999999999</v>
      </c>
      <c r="I963" s="167"/>
      <c r="L963" s="163"/>
      <c r="M963" s="168"/>
      <c r="T963" s="169"/>
      <c r="AT963" s="164" t="s">
        <v>176</v>
      </c>
      <c r="AU963" s="164" t="s">
        <v>83</v>
      </c>
      <c r="AV963" s="14" t="s">
        <v>170</v>
      </c>
      <c r="AW963" s="14" t="s">
        <v>30</v>
      </c>
      <c r="AX963" s="14" t="s">
        <v>81</v>
      </c>
      <c r="AY963" s="164" t="s">
        <v>162</v>
      </c>
    </row>
    <row r="964" spans="2:65" s="1" customFormat="1" ht="16.5" customHeight="1">
      <c r="B964" s="31"/>
      <c r="C964" s="131" t="s">
        <v>1161</v>
      </c>
      <c r="D964" s="131" t="s">
        <v>165</v>
      </c>
      <c r="E964" s="132" t="s">
        <v>1162</v>
      </c>
      <c r="F964" s="133" t="s">
        <v>1163</v>
      </c>
      <c r="G964" s="134" t="s">
        <v>182</v>
      </c>
      <c r="H964" s="135">
        <v>12.43</v>
      </c>
      <c r="I964" s="136"/>
      <c r="J964" s="137">
        <f>ROUND(I964*H964,2)</f>
        <v>0</v>
      </c>
      <c r="K964" s="133" t="s">
        <v>169</v>
      </c>
      <c r="L964" s="31"/>
      <c r="M964" s="138" t="s">
        <v>1</v>
      </c>
      <c r="N964" s="139" t="s">
        <v>38</v>
      </c>
      <c r="P964" s="140">
        <f>O964*H964</f>
        <v>0</v>
      </c>
      <c r="Q964" s="140">
        <v>0</v>
      </c>
      <c r="R964" s="140">
        <f>Q964*H964</f>
        <v>0</v>
      </c>
      <c r="S964" s="140">
        <v>5.8399999999999997E-3</v>
      </c>
      <c r="T964" s="141">
        <f>S964*H964</f>
        <v>7.2591199999999995E-2</v>
      </c>
      <c r="AR964" s="142" t="s">
        <v>299</v>
      </c>
      <c r="AT964" s="142" t="s">
        <v>165</v>
      </c>
      <c r="AU964" s="142" t="s">
        <v>83</v>
      </c>
      <c r="AY964" s="16" t="s">
        <v>162</v>
      </c>
      <c r="BE964" s="143">
        <f>IF(N964="základní",J964,0)</f>
        <v>0</v>
      </c>
      <c r="BF964" s="143">
        <f>IF(N964="snížená",J964,0)</f>
        <v>0</v>
      </c>
      <c r="BG964" s="143">
        <f>IF(N964="zákl. přenesená",J964,0)</f>
        <v>0</v>
      </c>
      <c r="BH964" s="143">
        <f>IF(N964="sníž. přenesená",J964,0)</f>
        <v>0</v>
      </c>
      <c r="BI964" s="143">
        <f>IF(N964="nulová",J964,0)</f>
        <v>0</v>
      </c>
      <c r="BJ964" s="16" t="s">
        <v>81</v>
      </c>
      <c r="BK964" s="143">
        <f>ROUND(I964*H964,2)</f>
        <v>0</v>
      </c>
      <c r="BL964" s="16" t="s">
        <v>299</v>
      </c>
      <c r="BM964" s="142" t="s">
        <v>1164</v>
      </c>
    </row>
    <row r="965" spans="2:65" s="1" customFormat="1" ht="19.5">
      <c r="B965" s="31"/>
      <c r="D965" s="144" t="s">
        <v>172</v>
      </c>
      <c r="F965" s="145" t="s">
        <v>1165</v>
      </c>
      <c r="I965" s="146"/>
      <c r="L965" s="31"/>
      <c r="M965" s="147"/>
      <c r="T965" s="55"/>
      <c r="AT965" s="16" t="s">
        <v>172</v>
      </c>
      <c r="AU965" s="16" t="s">
        <v>83</v>
      </c>
    </row>
    <row r="966" spans="2:65" s="1" customFormat="1">
      <c r="B966" s="31"/>
      <c r="D966" s="148" t="s">
        <v>174</v>
      </c>
      <c r="F966" s="149" t="s">
        <v>1166</v>
      </c>
      <c r="I966" s="146"/>
      <c r="L966" s="31"/>
      <c r="M966" s="147"/>
      <c r="T966" s="55"/>
      <c r="AT966" s="16" t="s">
        <v>174</v>
      </c>
      <c r="AU966" s="16" t="s">
        <v>83</v>
      </c>
    </row>
    <row r="967" spans="2:65" s="12" customFormat="1">
      <c r="B967" s="150"/>
      <c r="D967" s="144" t="s">
        <v>176</v>
      </c>
      <c r="E967" s="151" t="s">
        <v>1</v>
      </c>
      <c r="F967" s="152" t="s">
        <v>1167</v>
      </c>
      <c r="H967" s="151" t="s">
        <v>1</v>
      </c>
      <c r="I967" s="153"/>
      <c r="L967" s="150"/>
      <c r="M967" s="154"/>
      <c r="T967" s="155"/>
      <c r="AT967" s="151" t="s">
        <v>176</v>
      </c>
      <c r="AU967" s="151" t="s">
        <v>83</v>
      </c>
      <c r="AV967" s="12" t="s">
        <v>81</v>
      </c>
      <c r="AW967" s="12" t="s">
        <v>30</v>
      </c>
      <c r="AX967" s="12" t="s">
        <v>73</v>
      </c>
      <c r="AY967" s="151" t="s">
        <v>162</v>
      </c>
    </row>
    <row r="968" spans="2:65" s="13" customFormat="1">
      <c r="B968" s="156"/>
      <c r="D968" s="144" t="s">
        <v>176</v>
      </c>
      <c r="E968" s="157" t="s">
        <v>1</v>
      </c>
      <c r="F968" s="158" t="s">
        <v>1168</v>
      </c>
      <c r="H968" s="159">
        <v>1.43</v>
      </c>
      <c r="I968" s="160"/>
      <c r="L968" s="156"/>
      <c r="M968" s="161"/>
      <c r="T968" s="162"/>
      <c r="AT968" s="157" t="s">
        <v>176</v>
      </c>
      <c r="AU968" s="157" t="s">
        <v>83</v>
      </c>
      <c r="AV968" s="13" t="s">
        <v>83</v>
      </c>
      <c r="AW968" s="13" t="s">
        <v>30</v>
      </c>
      <c r="AX968" s="13" t="s">
        <v>73</v>
      </c>
      <c r="AY968" s="157" t="s">
        <v>162</v>
      </c>
    </row>
    <row r="969" spans="2:65" s="13" customFormat="1">
      <c r="B969" s="156"/>
      <c r="D969" s="144" t="s">
        <v>176</v>
      </c>
      <c r="E969" s="157" t="s">
        <v>1</v>
      </c>
      <c r="F969" s="158" t="s">
        <v>1169</v>
      </c>
      <c r="H969" s="159">
        <v>0.88</v>
      </c>
      <c r="I969" s="160"/>
      <c r="L969" s="156"/>
      <c r="M969" s="161"/>
      <c r="T969" s="162"/>
      <c r="AT969" s="157" t="s">
        <v>176</v>
      </c>
      <c r="AU969" s="157" t="s">
        <v>83</v>
      </c>
      <c r="AV969" s="13" t="s">
        <v>83</v>
      </c>
      <c r="AW969" s="13" t="s">
        <v>30</v>
      </c>
      <c r="AX969" s="13" t="s">
        <v>73</v>
      </c>
      <c r="AY969" s="157" t="s">
        <v>162</v>
      </c>
    </row>
    <row r="970" spans="2:65" s="13" customFormat="1">
      <c r="B970" s="156"/>
      <c r="D970" s="144" t="s">
        <v>176</v>
      </c>
      <c r="E970" s="157" t="s">
        <v>1</v>
      </c>
      <c r="F970" s="158" t="s">
        <v>1170</v>
      </c>
      <c r="H970" s="159">
        <v>1.1000000000000001</v>
      </c>
      <c r="I970" s="160"/>
      <c r="L970" s="156"/>
      <c r="M970" s="161"/>
      <c r="T970" s="162"/>
      <c r="AT970" s="157" t="s">
        <v>176</v>
      </c>
      <c r="AU970" s="157" t="s">
        <v>83</v>
      </c>
      <c r="AV970" s="13" t="s">
        <v>83</v>
      </c>
      <c r="AW970" s="13" t="s">
        <v>30</v>
      </c>
      <c r="AX970" s="13" t="s">
        <v>73</v>
      </c>
      <c r="AY970" s="157" t="s">
        <v>162</v>
      </c>
    </row>
    <row r="971" spans="2:65" s="13" customFormat="1">
      <c r="B971" s="156"/>
      <c r="D971" s="144" t="s">
        <v>176</v>
      </c>
      <c r="E971" s="157" t="s">
        <v>1</v>
      </c>
      <c r="F971" s="158" t="s">
        <v>1171</v>
      </c>
      <c r="H971" s="159">
        <v>1.32</v>
      </c>
      <c r="I971" s="160"/>
      <c r="L971" s="156"/>
      <c r="M971" s="161"/>
      <c r="T971" s="162"/>
      <c r="AT971" s="157" t="s">
        <v>176</v>
      </c>
      <c r="AU971" s="157" t="s">
        <v>83</v>
      </c>
      <c r="AV971" s="13" t="s">
        <v>83</v>
      </c>
      <c r="AW971" s="13" t="s">
        <v>30</v>
      </c>
      <c r="AX971" s="13" t="s">
        <v>73</v>
      </c>
      <c r="AY971" s="157" t="s">
        <v>162</v>
      </c>
    </row>
    <row r="972" spans="2:65" s="13" customFormat="1">
      <c r="B972" s="156"/>
      <c r="D972" s="144" t="s">
        <v>176</v>
      </c>
      <c r="E972" s="157" t="s">
        <v>1</v>
      </c>
      <c r="F972" s="158" t="s">
        <v>1172</v>
      </c>
      <c r="H972" s="159">
        <v>2.86</v>
      </c>
      <c r="I972" s="160"/>
      <c r="L972" s="156"/>
      <c r="M972" s="161"/>
      <c r="T972" s="162"/>
      <c r="AT972" s="157" t="s">
        <v>176</v>
      </c>
      <c r="AU972" s="157" t="s">
        <v>83</v>
      </c>
      <c r="AV972" s="13" t="s">
        <v>83</v>
      </c>
      <c r="AW972" s="13" t="s">
        <v>30</v>
      </c>
      <c r="AX972" s="13" t="s">
        <v>73</v>
      </c>
      <c r="AY972" s="157" t="s">
        <v>162</v>
      </c>
    </row>
    <row r="973" spans="2:65" s="13" customFormat="1">
      <c r="B973" s="156"/>
      <c r="D973" s="144" t="s">
        <v>176</v>
      </c>
      <c r="E973" s="157" t="s">
        <v>1</v>
      </c>
      <c r="F973" s="158" t="s">
        <v>1173</v>
      </c>
      <c r="H973" s="159">
        <v>1.76</v>
      </c>
      <c r="I973" s="160"/>
      <c r="L973" s="156"/>
      <c r="M973" s="161"/>
      <c r="T973" s="162"/>
      <c r="AT973" s="157" t="s">
        <v>176</v>
      </c>
      <c r="AU973" s="157" t="s">
        <v>83</v>
      </c>
      <c r="AV973" s="13" t="s">
        <v>83</v>
      </c>
      <c r="AW973" s="13" t="s">
        <v>30</v>
      </c>
      <c r="AX973" s="13" t="s">
        <v>73</v>
      </c>
      <c r="AY973" s="157" t="s">
        <v>162</v>
      </c>
    </row>
    <row r="974" spans="2:65" s="13" customFormat="1">
      <c r="B974" s="156"/>
      <c r="D974" s="144" t="s">
        <v>176</v>
      </c>
      <c r="E974" s="157" t="s">
        <v>1</v>
      </c>
      <c r="F974" s="158" t="s">
        <v>1174</v>
      </c>
      <c r="H974" s="159">
        <v>1.32</v>
      </c>
      <c r="I974" s="160"/>
      <c r="L974" s="156"/>
      <c r="M974" s="161"/>
      <c r="T974" s="162"/>
      <c r="AT974" s="157" t="s">
        <v>176</v>
      </c>
      <c r="AU974" s="157" t="s">
        <v>83</v>
      </c>
      <c r="AV974" s="13" t="s">
        <v>83</v>
      </c>
      <c r="AW974" s="13" t="s">
        <v>30</v>
      </c>
      <c r="AX974" s="13" t="s">
        <v>73</v>
      </c>
      <c r="AY974" s="157" t="s">
        <v>162</v>
      </c>
    </row>
    <row r="975" spans="2:65" s="13" customFormat="1">
      <c r="B975" s="156"/>
      <c r="D975" s="144" t="s">
        <v>176</v>
      </c>
      <c r="E975" s="157" t="s">
        <v>1</v>
      </c>
      <c r="F975" s="158" t="s">
        <v>1173</v>
      </c>
      <c r="H975" s="159">
        <v>1.76</v>
      </c>
      <c r="I975" s="160"/>
      <c r="L975" s="156"/>
      <c r="M975" s="161"/>
      <c r="T975" s="162"/>
      <c r="AT975" s="157" t="s">
        <v>176</v>
      </c>
      <c r="AU975" s="157" t="s">
        <v>83</v>
      </c>
      <c r="AV975" s="13" t="s">
        <v>83</v>
      </c>
      <c r="AW975" s="13" t="s">
        <v>30</v>
      </c>
      <c r="AX975" s="13" t="s">
        <v>73</v>
      </c>
      <c r="AY975" s="157" t="s">
        <v>162</v>
      </c>
    </row>
    <row r="976" spans="2:65" s="14" customFormat="1">
      <c r="B976" s="163"/>
      <c r="D976" s="144" t="s">
        <v>176</v>
      </c>
      <c r="E976" s="164" t="s">
        <v>1</v>
      </c>
      <c r="F976" s="165" t="s">
        <v>179</v>
      </c>
      <c r="H976" s="166">
        <v>12.43</v>
      </c>
      <c r="I976" s="167"/>
      <c r="L976" s="163"/>
      <c r="M976" s="168"/>
      <c r="T976" s="169"/>
      <c r="AT976" s="164" t="s">
        <v>176</v>
      </c>
      <c r="AU976" s="164" t="s">
        <v>83</v>
      </c>
      <c r="AV976" s="14" t="s">
        <v>170</v>
      </c>
      <c r="AW976" s="14" t="s">
        <v>30</v>
      </c>
      <c r="AX976" s="14" t="s">
        <v>81</v>
      </c>
      <c r="AY976" s="164" t="s">
        <v>162</v>
      </c>
    </row>
    <row r="977" spans="2:65" s="1" customFormat="1" ht="16.5" customHeight="1">
      <c r="B977" s="31"/>
      <c r="C977" s="131" t="s">
        <v>1175</v>
      </c>
      <c r="D977" s="131" t="s">
        <v>165</v>
      </c>
      <c r="E977" s="132" t="s">
        <v>1176</v>
      </c>
      <c r="F977" s="133" t="s">
        <v>1177</v>
      </c>
      <c r="G977" s="134" t="s">
        <v>234</v>
      </c>
      <c r="H977" s="135">
        <v>78.5</v>
      </c>
      <c r="I977" s="136"/>
      <c r="J977" s="137">
        <f>ROUND(I977*H977,2)</f>
        <v>0</v>
      </c>
      <c r="K977" s="133" t="s">
        <v>169</v>
      </c>
      <c r="L977" s="31"/>
      <c r="M977" s="138" t="s">
        <v>1</v>
      </c>
      <c r="N977" s="139" t="s">
        <v>38</v>
      </c>
      <c r="P977" s="140">
        <f>O977*H977</f>
        <v>0</v>
      </c>
      <c r="Q977" s="140">
        <v>0</v>
      </c>
      <c r="R977" s="140">
        <f>Q977*H977</f>
        <v>0</v>
      </c>
      <c r="S977" s="140">
        <v>2.5999999999999999E-3</v>
      </c>
      <c r="T977" s="141">
        <f>S977*H977</f>
        <v>0.2041</v>
      </c>
      <c r="AR977" s="142" t="s">
        <v>299</v>
      </c>
      <c r="AT977" s="142" t="s">
        <v>165</v>
      </c>
      <c r="AU977" s="142" t="s">
        <v>83</v>
      </c>
      <c r="AY977" s="16" t="s">
        <v>162</v>
      </c>
      <c r="BE977" s="143">
        <f>IF(N977="základní",J977,0)</f>
        <v>0</v>
      </c>
      <c r="BF977" s="143">
        <f>IF(N977="snížená",J977,0)</f>
        <v>0</v>
      </c>
      <c r="BG977" s="143">
        <f>IF(N977="zákl. přenesená",J977,0)</f>
        <v>0</v>
      </c>
      <c r="BH977" s="143">
        <f>IF(N977="sníž. přenesená",J977,0)</f>
        <v>0</v>
      </c>
      <c r="BI977" s="143">
        <f>IF(N977="nulová",J977,0)</f>
        <v>0</v>
      </c>
      <c r="BJ977" s="16" t="s">
        <v>81</v>
      </c>
      <c r="BK977" s="143">
        <f>ROUND(I977*H977,2)</f>
        <v>0</v>
      </c>
      <c r="BL977" s="16" t="s">
        <v>299</v>
      </c>
      <c r="BM977" s="142" t="s">
        <v>1178</v>
      </c>
    </row>
    <row r="978" spans="2:65" s="1" customFormat="1">
      <c r="B978" s="31"/>
      <c r="D978" s="144" t="s">
        <v>172</v>
      </c>
      <c r="F978" s="145" t="s">
        <v>1179</v>
      </c>
      <c r="I978" s="146"/>
      <c r="L978" s="31"/>
      <c r="M978" s="147"/>
      <c r="T978" s="55"/>
      <c r="AT978" s="16" t="s">
        <v>172</v>
      </c>
      <c r="AU978" s="16" t="s">
        <v>83</v>
      </c>
    </row>
    <row r="979" spans="2:65" s="1" customFormat="1">
      <c r="B979" s="31"/>
      <c r="D979" s="148" t="s">
        <v>174</v>
      </c>
      <c r="F979" s="149" t="s">
        <v>1180</v>
      </c>
      <c r="I979" s="146"/>
      <c r="L979" s="31"/>
      <c r="M979" s="147"/>
      <c r="T979" s="55"/>
      <c r="AT979" s="16" t="s">
        <v>174</v>
      </c>
      <c r="AU979" s="16" t="s">
        <v>83</v>
      </c>
    </row>
    <row r="980" spans="2:65" s="13" customFormat="1">
      <c r="B980" s="156"/>
      <c r="D980" s="144" t="s">
        <v>176</v>
      </c>
      <c r="E980" s="157" t="s">
        <v>1</v>
      </c>
      <c r="F980" s="158" t="s">
        <v>1181</v>
      </c>
      <c r="H980" s="159">
        <v>2.5</v>
      </c>
      <c r="I980" s="160"/>
      <c r="L980" s="156"/>
      <c r="M980" s="161"/>
      <c r="T980" s="162"/>
      <c r="AT980" s="157" t="s">
        <v>176</v>
      </c>
      <c r="AU980" s="157" t="s">
        <v>83</v>
      </c>
      <c r="AV980" s="13" t="s">
        <v>83</v>
      </c>
      <c r="AW980" s="13" t="s">
        <v>30</v>
      </c>
      <c r="AX980" s="13" t="s">
        <v>73</v>
      </c>
      <c r="AY980" s="157" t="s">
        <v>162</v>
      </c>
    </row>
    <row r="981" spans="2:65" s="13" customFormat="1">
      <c r="B981" s="156"/>
      <c r="D981" s="144" t="s">
        <v>176</v>
      </c>
      <c r="E981" s="157" t="s">
        <v>1</v>
      </c>
      <c r="F981" s="158" t="s">
        <v>1182</v>
      </c>
      <c r="H981" s="159">
        <v>45.5</v>
      </c>
      <c r="I981" s="160"/>
      <c r="L981" s="156"/>
      <c r="M981" s="161"/>
      <c r="T981" s="162"/>
      <c r="AT981" s="157" t="s">
        <v>176</v>
      </c>
      <c r="AU981" s="157" t="s">
        <v>83</v>
      </c>
      <c r="AV981" s="13" t="s">
        <v>83</v>
      </c>
      <c r="AW981" s="13" t="s">
        <v>30</v>
      </c>
      <c r="AX981" s="13" t="s">
        <v>73</v>
      </c>
      <c r="AY981" s="157" t="s">
        <v>162</v>
      </c>
    </row>
    <row r="982" spans="2:65" s="13" customFormat="1">
      <c r="B982" s="156"/>
      <c r="D982" s="144" t="s">
        <v>176</v>
      </c>
      <c r="E982" s="157" t="s">
        <v>1</v>
      </c>
      <c r="F982" s="158" t="s">
        <v>1183</v>
      </c>
      <c r="H982" s="159">
        <v>13</v>
      </c>
      <c r="I982" s="160"/>
      <c r="L982" s="156"/>
      <c r="M982" s="161"/>
      <c r="T982" s="162"/>
      <c r="AT982" s="157" t="s">
        <v>176</v>
      </c>
      <c r="AU982" s="157" t="s">
        <v>83</v>
      </c>
      <c r="AV982" s="13" t="s">
        <v>83</v>
      </c>
      <c r="AW982" s="13" t="s">
        <v>30</v>
      </c>
      <c r="AX982" s="13" t="s">
        <v>73</v>
      </c>
      <c r="AY982" s="157" t="s">
        <v>162</v>
      </c>
    </row>
    <row r="983" spans="2:65" s="13" customFormat="1">
      <c r="B983" s="156"/>
      <c r="D983" s="144" t="s">
        <v>176</v>
      </c>
      <c r="E983" s="157" t="s">
        <v>1</v>
      </c>
      <c r="F983" s="158" t="s">
        <v>1184</v>
      </c>
      <c r="H983" s="159">
        <v>17.5</v>
      </c>
      <c r="I983" s="160"/>
      <c r="L983" s="156"/>
      <c r="M983" s="161"/>
      <c r="T983" s="162"/>
      <c r="AT983" s="157" t="s">
        <v>176</v>
      </c>
      <c r="AU983" s="157" t="s">
        <v>83</v>
      </c>
      <c r="AV983" s="13" t="s">
        <v>83</v>
      </c>
      <c r="AW983" s="13" t="s">
        <v>30</v>
      </c>
      <c r="AX983" s="13" t="s">
        <v>73</v>
      </c>
      <c r="AY983" s="157" t="s">
        <v>162</v>
      </c>
    </row>
    <row r="984" spans="2:65" s="14" customFormat="1">
      <c r="B984" s="163"/>
      <c r="D984" s="144" t="s">
        <v>176</v>
      </c>
      <c r="E984" s="164" t="s">
        <v>1</v>
      </c>
      <c r="F984" s="165" t="s">
        <v>179</v>
      </c>
      <c r="H984" s="166">
        <v>78.5</v>
      </c>
      <c r="I984" s="167"/>
      <c r="L984" s="163"/>
      <c r="M984" s="168"/>
      <c r="T984" s="169"/>
      <c r="AT984" s="164" t="s">
        <v>176</v>
      </c>
      <c r="AU984" s="164" t="s">
        <v>83</v>
      </c>
      <c r="AV984" s="14" t="s">
        <v>170</v>
      </c>
      <c r="AW984" s="14" t="s">
        <v>30</v>
      </c>
      <c r="AX984" s="14" t="s">
        <v>81</v>
      </c>
      <c r="AY984" s="164" t="s">
        <v>162</v>
      </c>
    </row>
    <row r="985" spans="2:65" s="1" customFormat="1" ht="16.5" customHeight="1">
      <c r="B985" s="31"/>
      <c r="C985" s="131" t="s">
        <v>1185</v>
      </c>
      <c r="D985" s="131" t="s">
        <v>165</v>
      </c>
      <c r="E985" s="132" t="s">
        <v>1186</v>
      </c>
      <c r="F985" s="133" t="s">
        <v>1187</v>
      </c>
      <c r="G985" s="134" t="s">
        <v>234</v>
      </c>
      <c r="H985" s="135">
        <v>36.5</v>
      </c>
      <c r="I985" s="136"/>
      <c r="J985" s="137">
        <f>ROUND(I985*H985,2)</f>
        <v>0</v>
      </c>
      <c r="K985" s="133" t="s">
        <v>169</v>
      </c>
      <c r="L985" s="31"/>
      <c r="M985" s="138" t="s">
        <v>1</v>
      </c>
      <c r="N985" s="139" t="s">
        <v>38</v>
      </c>
      <c r="P985" s="140">
        <f>O985*H985</f>
        <v>0</v>
      </c>
      <c r="Q985" s="140">
        <v>0</v>
      </c>
      <c r="R985" s="140">
        <f>Q985*H985</f>
        <v>0</v>
      </c>
      <c r="S985" s="140">
        <v>3.9399999999999999E-3</v>
      </c>
      <c r="T985" s="141">
        <f>S985*H985</f>
        <v>0.14380999999999999</v>
      </c>
      <c r="AR985" s="142" t="s">
        <v>299</v>
      </c>
      <c r="AT985" s="142" t="s">
        <v>165</v>
      </c>
      <c r="AU985" s="142" t="s">
        <v>83</v>
      </c>
      <c r="AY985" s="16" t="s">
        <v>162</v>
      </c>
      <c r="BE985" s="143">
        <f>IF(N985="základní",J985,0)</f>
        <v>0</v>
      </c>
      <c r="BF985" s="143">
        <f>IF(N985="snížená",J985,0)</f>
        <v>0</v>
      </c>
      <c r="BG985" s="143">
        <f>IF(N985="zákl. přenesená",J985,0)</f>
        <v>0</v>
      </c>
      <c r="BH985" s="143">
        <f>IF(N985="sníž. přenesená",J985,0)</f>
        <v>0</v>
      </c>
      <c r="BI985" s="143">
        <f>IF(N985="nulová",J985,0)</f>
        <v>0</v>
      </c>
      <c r="BJ985" s="16" t="s">
        <v>81</v>
      </c>
      <c r="BK985" s="143">
        <f>ROUND(I985*H985,2)</f>
        <v>0</v>
      </c>
      <c r="BL985" s="16" t="s">
        <v>299</v>
      </c>
      <c r="BM985" s="142" t="s">
        <v>1188</v>
      </c>
    </row>
    <row r="986" spans="2:65" s="1" customFormat="1">
      <c r="B986" s="31"/>
      <c r="D986" s="144" t="s">
        <v>172</v>
      </c>
      <c r="F986" s="145" t="s">
        <v>1189</v>
      </c>
      <c r="I986" s="146"/>
      <c r="L986" s="31"/>
      <c r="M986" s="147"/>
      <c r="T986" s="55"/>
      <c r="AT986" s="16" t="s">
        <v>172</v>
      </c>
      <c r="AU986" s="16" t="s">
        <v>83</v>
      </c>
    </row>
    <row r="987" spans="2:65" s="1" customFormat="1">
      <c r="B987" s="31"/>
      <c r="D987" s="148" t="s">
        <v>174</v>
      </c>
      <c r="F987" s="149" t="s">
        <v>1190</v>
      </c>
      <c r="I987" s="146"/>
      <c r="L987" s="31"/>
      <c r="M987" s="147"/>
      <c r="T987" s="55"/>
      <c r="AT987" s="16" t="s">
        <v>174</v>
      </c>
      <c r="AU987" s="16" t="s">
        <v>83</v>
      </c>
    </row>
    <row r="988" spans="2:65" s="13" customFormat="1">
      <c r="B988" s="156"/>
      <c r="D988" s="144" t="s">
        <v>176</v>
      </c>
      <c r="E988" s="157" t="s">
        <v>1</v>
      </c>
      <c r="F988" s="158" t="s">
        <v>1191</v>
      </c>
      <c r="H988" s="159">
        <v>34</v>
      </c>
      <c r="I988" s="160"/>
      <c r="L988" s="156"/>
      <c r="M988" s="161"/>
      <c r="T988" s="162"/>
      <c r="AT988" s="157" t="s">
        <v>176</v>
      </c>
      <c r="AU988" s="157" t="s">
        <v>83</v>
      </c>
      <c r="AV988" s="13" t="s">
        <v>83</v>
      </c>
      <c r="AW988" s="13" t="s">
        <v>30</v>
      </c>
      <c r="AX988" s="13" t="s">
        <v>73</v>
      </c>
      <c r="AY988" s="157" t="s">
        <v>162</v>
      </c>
    </row>
    <row r="989" spans="2:65" s="13" customFormat="1">
      <c r="B989" s="156"/>
      <c r="D989" s="144" t="s">
        <v>176</v>
      </c>
      <c r="E989" s="157" t="s">
        <v>1</v>
      </c>
      <c r="F989" s="158" t="s">
        <v>1192</v>
      </c>
      <c r="H989" s="159">
        <v>2.5</v>
      </c>
      <c r="I989" s="160"/>
      <c r="L989" s="156"/>
      <c r="M989" s="161"/>
      <c r="T989" s="162"/>
      <c r="AT989" s="157" t="s">
        <v>176</v>
      </c>
      <c r="AU989" s="157" t="s">
        <v>83</v>
      </c>
      <c r="AV989" s="13" t="s">
        <v>83</v>
      </c>
      <c r="AW989" s="13" t="s">
        <v>30</v>
      </c>
      <c r="AX989" s="13" t="s">
        <v>73</v>
      </c>
      <c r="AY989" s="157" t="s">
        <v>162</v>
      </c>
    </row>
    <row r="990" spans="2:65" s="14" customFormat="1">
      <c r="B990" s="163"/>
      <c r="D990" s="144" t="s">
        <v>176</v>
      </c>
      <c r="E990" s="164" t="s">
        <v>1</v>
      </c>
      <c r="F990" s="165" t="s">
        <v>179</v>
      </c>
      <c r="H990" s="166">
        <v>36.5</v>
      </c>
      <c r="I990" s="167"/>
      <c r="L990" s="163"/>
      <c r="M990" s="168"/>
      <c r="T990" s="169"/>
      <c r="AT990" s="164" t="s">
        <v>176</v>
      </c>
      <c r="AU990" s="164" t="s">
        <v>83</v>
      </c>
      <c r="AV990" s="14" t="s">
        <v>170</v>
      </c>
      <c r="AW990" s="14" t="s">
        <v>30</v>
      </c>
      <c r="AX990" s="14" t="s">
        <v>81</v>
      </c>
      <c r="AY990" s="164" t="s">
        <v>162</v>
      </c>
    </row>
    <row r="991" spans="2:65" s="1" customFormat="1" ht="24.2" customHeight="1">
      <c r="B991" s="31"/>
      <c r="C991" s="131" t="s">
        <v>1193</v>
      </c>
      <c r="D991" s="131" t="s">
        <v>165</v>
      </c>
      <c r="E991" s="132" t="s">
        <v>1194</v>
      </c>
      <c r="F991" s="133" t="s">
        <v>1195</v>
      </c>
      <c r="G991" s="134" t="s">
        <v>182</v>
      </c>
      <c r="H991" s="135">
        <v>15.5</v>
      </c>
      <c r="I991" s="136"/>
      <c r="J991" s="137">
        <f>ROUND(I991*H991,2)</f>
        <v>0</v>
      </c>
      <c r="K991" s="133" t="s">
        <v>169</v>
      </c>
      <c r="L991" s="31"/>
      <c r="M991" s="138" t="s">
        <v>1</v>
      </c>
      <c r="N991" s="139" t="s">
        <v>38</v>
      </c>
      <c r="P991" s="140">
        <f>O991*H991</f>
        <v>0</v>
      </c>
      <c r="Q991" s="140">
        <v>5.8E-4</v>
      </c>
      <c r="R991" s="140">
        <f>Q991*H991</f>
        <v>8.9899999999999997E-3</v>
      </c>
      <c r="S991" s="140">
        <v>0</v>
      </c>
      <c r="T991" s="141">
        <f>S991*H991</f>
        <v>0</v>
      </c>
      <c r="AR991" s="142" t="s">
        <v>299</v>
      </c>
      <c r="AT991" s="142" t="s">
        <v>165</v>
      </c>
      <c r="AU991" s="142" t="s">
        <v>83</v>
      </c>
      <c r="AY991" s="16" t="s">
        <v>162</v>
      </c>
      <c r="BE991" s="143">
        <f>IF(N991="základní",J991,0)</f>
        <v>0</v>
      </c>
      <c r="BF991" s="143">
        <f>IF(N991="snížená",J991,0)</f>
        <v>0</v>
      </c>
      <c r="BG991" s="143">
        <f>IF(N991="zákl. přenesená",J991,0)</f>
        <v>0</v>
      </c>
      <c r="BH991" s="143">
        <f>IF(N991="sníž. přenesená",J991,0)</f>
        <v>0</v>
      </c>
      <c r="BI991" s="143">
        <f>IF(N991="nulová",J991,0)</f>
        <v>0</v>
      </c>
      <c r="BJ991" s="16" t="s">
        <v>81</v>
      </c>
      <c r="BK991" s="143">
        <f>ROUND(I991*H991,2)</f>
        <v>0</v>
      </c>
      <c r="BL991" s="16" t="s">
        <v>299</v>
      </c>
      <c r="BM991" s="142" t="s">
        <v>1196</v>
      </c>
    </row>
    <row r="992" spans="2:65" s="1" customFormat="1" ht="19.5">
      <c r="B992" s="31"/>
      <c r="D992" s="144" t="s">
        <v>172</v>
      </c>
      <c r="F992" s="145" t="s">
        <v>1197</v>
      </c>
      <c r="I992" s="146"/>
      <c r="L992" s="31"/>
      <c r="M992" s="147"/>
      <c r="T992" s="55"/>
      <c r="AT992" s="16" t="s">
        <v>172</v>
      </c>
      <c r="AU992" s="16" t="s">
        <v>83</v>
      </c>
    </row>
    <row r="993" spans="2:65" s="1" customFormat="1">
      <c r="B993" s="31"/>
      <c r="D993" s="148" t="s">
        <v>174</v>
      </c>
      <c r="F993" s="149" t="s">
        <v>1198</v>
      </c>
      <c r="I993" s="146"/>
      <c r="L993" s="31"/>
      <c r="M993" s="147"/>
      <c r="T993" s="55"/>
      <c r="AT993" s="16" t="s">
        <v>174</v>
      </c>
      <c r="AU993" s="16" t="s">
        <v>83</v>
      </c>
    </row>
    <row r="994" spans="2:65" s="12" customFormat="1">
      <c r="B994" s="150"/>
      <c r="D994" s="144" t="s">
        <v>176</v>
      </c>
      <c r="E994" s="151" t="s">
        <v>1</v>
      </c>
      <c r="F994" s="152" t="s">
        <v>921</v>
      </c>
      <c r="H994" s="151" t="s">
        <v>1</v>
      </c>
      <c r="I994" s="153"/>
      <c r="L994" s="150"/>
      <c r="M994" s="154"/>
      <c r="T994" s="155"/>
      <c r="AT994" s="151" t="s">
        <v>176</v>
      </c>
      <c r="AU994" s="151" t="s">
        <v>83</v>
      </c>
      <c r="AV994" s="12" t="s">
        <v>81</v>
      </c>
      <c r="AW994" s="12" t="s">
        <v>30</v>
      </c>
      <c r="AX994" s="12" t="s">
        <v>73</v>
      </c>
      <c r="AY994" s="151" t="s">
        <v>162</v>
      </c>
    </row>
    <row r="995" spans="2:65" s="13" customFormat="1">
      <c r="B995" s="156"/>
      <c r="D995" s="144" t="s">
        <v>176</v>
      </c>
      <c r="E995" s="157" t="s">
        <v>1</v>
      </c>
      <c r="F995" s="158" t="s">
        <v>922</v>
      </c>
      <c r="H995" s="159">
        <v>8</v>
      </c>
      <c r="I995" s="160"/>
      <c r="L995" s="156"/>
      <c r="M995" s="161"/>
      <c r="T995" s="162"/>
      <c r="AT995" s="157" t="s">
        <v>176</v>
      </c>
      <c r="AU995" s="157" t="s">
        <v>83</v>
      </c>
      <c r="AV995" s="13" t="s">
        <v>83</v>
      </c>
      <c r="AW995" s="13" t="s">
        <v>30</v>
      </c>
      <c r="AX995" s="13" t="s">
        <v>73</v>
      </c>
      <c r="AY995" s="157" t="s">
        <v>162</v>
      </c>
    </row>
    <row r="996" spans="2:65" s="12" customFormat="1">
      <c r="B996" s="150"/>
      <c r="D996" s="144" t="s">
        <v>176</v>
      </c>
      <c r="E996" s="151" t="s">
        <v>1</v>
      </c>
      <c r="F996" s="152" t="s">
        <v>923</v>
      </c>
      <c r="H996" s="151" t="s">
        <v>1</v>
      </c>
      <c r="I996" s="153"/>
      <c r="L996" s="150"/>
      <c r="M996" s="154"/>
      <c r="T996" s="155"/>
      <c r="AT996" s="151" t="s">
        <v>176</v>
      </c>
      <c r="AU996" s="151" t="s">
        <v>83</v>
      </c>
      <c r="AV996" s="12" t="s">
        <v>81</v>
      </c>
      <c r="AW996" s="12" t="s">
        <v>30</v>
      </c>
      <c r="AX996" s="12" t="s">
        <v>73</v>
      </c>
      <c r="AY996" s="151" t="s">
        <v>162</v>
      </c>
    </row>
    <row r="997" spans="2:65" s="13" customFormat="1">
      <c r="B997" s="156"/>
      <c r="D997" s="144" t="s">
        <v>176</v>
      </c>
      <c r="E997" s="157" t="s">
        <v>1</v>
      </c>
      <c r="F997" s="158" t="s">
        <v>924</v>
      </c>
      <c r="H997" s="159">
        <v>7.5</v>
      </c>
      <c r="I997" s="160"/>
      <c r="L997" s="156"/>
      <c r="M997" s="161"/>
      <c r="T997" s="162"/>
      <c r="AT997" s="157" t="s">
        <v>176</v>
      </c>
      <c r="AU997" s="157" t="s">
        <v>83</v>
      </c>
      <c r="AV997" s="13" t="s">
        <v>83</v>
      </c>
      <c r="AW997" s="13" t="s">
        <v>30</v>
      </c>
      <c r="AX997" s="13" t="s">
        <v>73</v>
      </c>
      <c r="AY997" s="157" t="s">
        <v>162</v>
      </c>
    </row>
    <row r="998" spans="2:65" s="14" customFormat="1">
      <c r="B998" s="163"/>
      <c r="D998" s="144" t="s">
        <v>176</v>
      </c>
      <c r="E998" s="164" t="s">
        <v>1</v>
      </c>
      <c r="F998" s="165" t="s">
        <v>179</v>
      </c>
      <c r="H998" s="166">
        <v>15.5</v>
      </c>
      <c r="I998" s="167"/>
      <c r="L998" s="163"/>
      <c r="M998" s="168"/>
      <c r="T998" s="169"/>
      <c r="AT998" s="164" t="s">
        <v>176</v>
      </c>
      <c r="AU998" s="164" t="s">
        <v>83</v>
      </c>
      <c r="AV998" s="14" t="s">
        <v>170</v>
      </c>
      <c r="AW998" s="14" t="s">
        <v>30</v>
      </c>
      <c r="AX998" s="14" t="s">
        <v>81</v>
      </c>
      <c r="AY998" s="164" t="s">
        <v>162</v>
      </c>
    </row>
    <row r="999" spans="2:65" s="1" customFormat="1" ht="16.5" customHeight="1">
      <c r="B999" s="31"/>
      <c r="C999" s="131" t="s">
        <v>1199</v>
      </c>
      <c r="D999" s="131" t="s">
        <v>165</v>
      </c>
      <c r="E999" s="132" t="s">
        <v>1200</v>
      </c>
      <c r="F999" s="133" t="s">
        <v>1201</v>
      </c>
      <c r="G999" s="134" t="s">
        <v>190</v>
      </c>
      <c r="H999" s="135">
        <v>4</v>
      </c>
      <c r="I999" s="136"/>
      <c r="J999" s="137">
        <f>ROUND(I999*H999,2)</f>
        <v>0</v>
      </c>
      <c r="K999" s="133" t="s">
        <v>1</v>
      </c>
      <c r="L999" s="31"/>
      <c r="M999" s="138" t="s">
        <v>1</v>
      </c>
      <c r="N999" s="139" t="s">
        <v>38</v>
      </c>
      <c r="P999" s="140">
        <f>O999*H999</f>
        <v>0</v>
      </c>
      <c r="Q999" s="140">
        <v>0</v>
      </c>
      <c r="R999" s="140">
        <f>Q999*H999</f>
        <v>0</v>
      </c>
      <c r="S999" s="140">
        <v>0</v>
      </c>
      <c r="T999" s="141">
        <f>S999*H999</f>
        <v>0</v>
      </c>
      <c r="AR999" s="142" t="s">
        <v>299</v>
      </c>
      <c r="AT999" s="142" t="s">
        <v>165</v>
      </c>
      <c r="AU999" s="142" t="s">
        <v>83</v>
      </c>
      <c r="AY999" s="16" t="s">
        <v>162</v>
      </c>
      <c r="BE999" s="143">
        <f>IF(N999="základní",J999,0)</f>
        <v>0</v>
      </c>
      <c r="BF999" s="143">
        <f>IF(N999="snížená",J999,0)</f>
        <v>0</v>
      </c>
      <c r="BG999" s="143">
        <f>IF(N999="zákl. přenesená",J999,0)</f>
        <v>0</v>
      </c>
      <c r="BH999" s="143">
        <f>IF(N999="sníž. přenesená",J999,0)</f>
        <v>0</v>
      </c>
      <c r="BI999" s="143">
        <f>IF(N999="nulová",J999,0)</f>
        <v>0</v>
      </c>
      <c r="BJ999" s="16" t="s">
        <v>81</v>
      </c>
      <c r="BK999" s="143">
        <f>ROUND(I999*H999,2)</f>
        <v>0</v>
      </c>
      <c r="BL999" s="16" t="s">
        <v>299</v>
      </c>
      <c r="BM999" s="142" t="s">
        <v>1202</v>
      </c>
    </row>
    <row r="1000" spans="2:65" s="1" customFormat="1">
      <c r="B1000" s="31"/>
      <c r="D1000" s="144" t="s">
        <v>172</v>
      </c>
      <c r="F1000" s="145" t="s">
        <v>1201</v>
      </c>
      <c r="I1000" s="146"/>
      <c r="L1000" s="31"/>
      <c r="M1000" s="147"/>
      <c r="T1000" s="55"/>
      <c r="AT1000" s="16" t="s">
        <v>172</v>
      </c>
      <c r="AU1000" s="16" t="s">
        <v>83</v>
      </c>
    </row>
    <row r="1001" spans="2:65" s="1" customFormat="1" ht="24.2" customHeight="1">
      <c r="B1001" s="31"/>
      <c r="C1001" s="131" t="s">
        <v>1203</v>
      </c>
      <c r="D1001" s="131" t="s">
        <v>165</v>
      </c>
      <c r="E1001" s="132" t="s">
        <v>1204</v>
      </c>
      <c r="F1001" s="133" t="s">
        <v>1205</v>
      </c>
      <c r="G1001" s="134" t="s">
        <v>234</v>
      </c>
      <c r="H1001" s="135">
        <v>8.5</v>
      </c>
      <c r="I1001" s="136"/>
      <c r="J1001" s="137">
        <f>ROUND(I1001*H1001,2)</f>
        <v>0</v>
      </c>
      <c r="K1001" s="133" t="s">
        <v>1</v>
      </c>
      <c r="L1001" s="31"/>
      <c r="M1001" s="138" t="s">
        <v>1</v>
      </c>
      <c r="N1001" s="139" t="s">
        <v>38</v>
      </c>
      <c r="P1001" s="140">
        <f>O1001*H1001</f>
        <v>0</v>
      </c>
      <c r="Q1001" s="140">
        <v>0</v>
      </c>
      <c r="R1001" s="140">
        <f>Q1001*H1001</f>
        <v>0</v>
      </c>
      <c r="S1001" s="140">
        <v>0</v>
      </c>
      <c r="T1001" s="141">
        <f>S1001*H1001</f>
        <v>0</v>
      </c>
      <c r="AR1001" s="142" t="s">
        <v>299</v>
      </c>
      <c r="AT1001" s="142" t="s">
        <v>165</v>
      </c>
      <c r="AU1001" s="142" t="s">
        <v>83</v>
      </c>
      <c r="AY1001" s="16" t="s">
        <v>162</v>
      </c>
      <c r="BE1001" s="143">
        <f>IF(N1001="základní",J1001,0)</f>
        <v>0</v>
      </c>
      <c r="BF1001" s="143">
        <f>IF(N1001="snížená",J1001,0)</f>
        <v>0</v>
      </c>
      <c r="BG1001" s="143">
        <f>IF(N1001="zákl. přenesená",J1001,0)</f>
        <v>0</v>
      </c>
      <c r="BH1001" s="143">
        <f>IF(N1001="sníž. přenesená",J1001,0)</f>
        <v>0</v>
      </c>
      <c r="BI1001" s="143">
        <f>IF(N1001="nulová",J1001,0)</f>
        <v>0</v>
      </c>
      <c r="BJ1001" s="16" t="s">
        <v>81</v>
      </c>
      <c r="BK1001" s="143">
        <f>ROUND(I1001*H1001,2)</f>
        <v>0</v>
      </c>
      <c r="BL1001" s="16" t="s">
        <v>299</v>
      </c>
      <c r="BM1001" s="142" t="s">
        <v>1206</v>
      </c>
    </row>
    <row r="1002" spans="2:65" s="1" customFormat="1">
      <c r="B1002" s="31"/>
      <c r="D1002" s="144" t="s">
        <v>172</v>
      </c>
      <c r="F1002" s="145" t="s">
        <v>1205</v>
      </c>
      <c r="I1002" s="146"/>
      <c r="L1002" s="31"/>
      <c r="M1002" s="147"/>
      <c r="T1002" s="55"/>
      <c r="AT1002" s="16" t="s">
        <v>172</v>
      </c>
      <c r="AU1002" s="16" t="s">
        <v>83</v>
      </c>
    </row>
    <row r="1003" spans="2:65" s="1" customFormat="1" ht="24.2" customHeight="1">
      <c r="B1003" s="31"/>
      <c r="C1003" s="131" t="s">
        <v>1207</v>
      </c>
      <c r="D1003" s="131" t="s">
        <v>165</v>
      </c>
      <c r="E1003" s="132" t="s">
        <v>1208</v>
      </c>
      <c r="F1003" s="133" t="s">
        <v>1209</v>
      </c>
      <c r="G1003" s="134" t="s">
        <v>182</v>
      </c>
      <c r="H1003" s="135">
        <v>15.5</v>
      </c>
      <c r="I1003" s="136"/>
      <c r="J1003" s="137">
        <f>ROUND(I1003*H1003,2)</f>
        <v>0</v>
      </c>
      <c r="K1003" s="133" t="s">
        <v>169</v>
      </c>
      <c r="L1003" s="31"/>
      <c r="M1003" s="138" t="s">
        <v>1</v>
      </c>
      <c r="N1003" s="139" t="s">
        <v>38</v>
      </c>
      <c r="P1003" s="140">
        <f>O1003*H1003</f>
        <v>0</v>
      </c>
      <c r="Q1003" s="140">
        <v>6.4000000000000003E-3</v>
      </c>
      <c r="R1003" s="140">
        <f>Q1003*H1003</f>
        <v>9.920000000000001E-2</v>
      </c>
      <c r="S1003" s="140">
        <v>0</v>
      </c>
      <c r="T1003" s="141">
        <f>S1003*H1003</f>
        <v>0</v>
      </c>
      <c r="AR1003" s="142" t="s">
        <v>299</v>
      </c>
      <c r="AT1003" s="142" t="s">
        <v>165</v>
      </c>
      <c r="AU1003" s="142" t="s">
        <v>83</v>
      </c>
      <c r="AY1003" s="16" t="s">
        <v>162</v>
      </c>
      <c r="BE1003" s="143">
        <f>IF(N1003="základní",J1003,0)</f>
        <v>0</v>
      </c>
      <c r="BF1003" s="143">
        <f>IF(N1003="snížená",J1003,0)</f>
        <v>0</v>
      </c>
      <c r="BG1003" s="143">
        <f>IF(N1003="zákl. přenesená",J1003,0)</f>
        <v>0</v>
      </c>
      <c r="BH1003" s="143">
        <f>IF(N1003="sníž. přenesená",J1003,0)</f>
        <v>0</v>
      </c>
      <c r="BI1003" s="143">
        <f>IF(N1003="nulová",J1003,0)</f>
        <v>0</v>
      </c>
      <c r="BJ1003" s="16" t="s">
        <v>81</v>
      </c>
      <c r="BK1003" s="143">
        <f>ROUND(I1003*H1003,2)</f>
        <v>0</v>
      </c>
      <c r="BL1003" s="16" t="s">
        <v>299</v>
      </c>
      <c r="BM1003" s="142" t="s">
        <v>1210</v>
      </c>
    </row>
    <row r="1004" spans="2:65" s="1" customFormat="1" ht="29.25">
      <c r="B1004" s="31"/>
      <c r="D1004" s="144" t="s">
        <v>172</v>
      </c>
      <c r="F1004" s="145" t="s">
        <v>1211</v>
      </c>
      <c r="I1004" s="146"/>
      <c r="L1004" s="31"/>
      <c r="M1004" s="147"/>
      <c r="T1004" s="55"/>
      <c r="AT1004" s="16" t="s">
        <v>172</v>
      </c>
      <c r="AU1004" s="16" t="s">
        <v>83</v>
      </c>
    </row>
    <row r="1005" spans="2:65" s="1" customFormat="1">
      <c r="B1005" s="31"/>
      <c r="D1005" s="148" t="s">
        <v>174</v>
      </c>
      <c r="F1005" s="149" t="s">
        <v>1212</v>
      </c>
      <c r="I1005" s="146"/>
      <c r="L1005" s="31"/>
      <c r="M1005" s="147"/>
      <c r="T1005" s="55"/>
      <c r="AT1005" s="16" t="s">
        <v>174</v>
      </c>
      <c r="AU1005" s="16" t="s">
        <v>83</v>
      </c>
    </row>
    <row r="1006" spans="2:65" s="12" customFormat="1">
      <c r="B1006" s="150"/>
      <c r="D1006" s="144" t="s">
        <v>176</v>
      </c>
      <c r="E1006" s="151" t="s">
        <v>1</v>
      </c>
      <c r="F1006" s="152" t="s">
        <v>921</v>
      </c>
      <c r="H1006" s="151" t="s">
        <v>1</v>
      </c>
      <c r="I1006" s="153"/>
      <c r="L1006" s="150"/>
      <c r="M1006" s="154"/>
      <c r="T1006" s="155"/>
      <c r="AT1006" s="151" t="s">
        <v>176</v>
      </c>
      <c r="AU1006" s="151" t="s">
        <v>83</v>
      </c>
      <c r="AV1006" s="12" t="s">
        <v>81</v>
      </c>
      <c r="AW1006" s="12" t="s">
        <v>30</v>
      </c>
      <c r="AX1006" s="12" t="s">
        <v>73</v>
      </c>
      <c r="AY1006" s="151" t="s">
        <v>162</v>
      </c>
    </row>
    <row r="1007" spans="2:65" s="13" customFormat="1">
      <c r="B1007" s="156"/>
      <c r="D1007" s="144" t="s">
        <v>176</v>
      </c>
      <c r="E1007" s="157" t="s">
        <v>1</v>
      </c>
      <c r="F1007" s="158" t="s">
        <v>922</v>
      </c>
      <c r="H1007" s="159">
        <v>8</v>
      </c>
      <c r="I1007" s="160"/>
      <c r="L1007" s="156"/>
      <c r="M1007" s="161"/>
      <c r="T1007" s="162"/>
      <c r="AT1007" s="157" t="s">
        <v>176</v>
      </c>
      <c r="AU1007" s="157" t="s">
        <v>83</v>
      </c>
      <c r="AV1007" s="13" t="s">
        <v>83</v>
      </c>
      <c r="AW1007" s="13" t="s">
        <v>30</v>
      </c>
      <c r="AX1007" s="13" t="s">
        <v>73</v>
      </c>
      <c r="AY1007" s="157" t="s">
        <v>162</v>
      </c>
    </row>
    <row r="1008" spans="2:65" s="12" customFormat="1">
      <c r="B1008" s="150"/>
      <c r="D1008" s="144" t="s">
        <v>176</v>
      </c>
      <c r="E1008" s="151" t="s">
        <v>1</v>
      </c>
      <c r="F1008" s="152" t="s">
        <v>923</v>
      </c>
      <c r="H1008" s="151" t="s">
        <v>1</v>
      </c>
      <c r="I1008" s="153"/>
      <c r="L1008" s="150"/>
      <c r="M1008" s="154"/>
      <c r="T1008" s="155"/>
      <c r="AT1008" s="151" t="s">
        <v>176</v>
      </c>
      <c r="AU1008" s="151" t="s">
        <v>83</v>
      </c>
      <c r="AV1008" s="12" t="s">
        <v>81</v>
      </c>
      <c r="AW1008" s="12" t="s">
        <v>30</v>
      </c>
      <c r="AX1008" s="12" t="s">
        <v>73</v>
      </c>
      <c r="AY1008" s="151" t="s">
        <v>162</v>
      </c>
    </row>
    <row r="1009" spans="2:65" s="13" customFormat="1">
      <c r="B1009" s="156"/>
      <c r="D1009" s="144" t="s">
        <v>176</v>
      </c>
      <c r="E1009" s="157" t="s">
        <v>1</v>
      </c>
      <c r="F1009" s="158" t="s">
        <v>924</v>
      </c>
      <c r="H1009" s="159">
        <v>7.5</v>
      </c>
      <c r="I1009" s="160"/>
      <c r="L1009" s="156"/>
      <c r="M1009" s="161"/>
      <c r="T1009" s="162"/>
      <c r="AT1009" s="157" t="s">
        <v>176</v>
      </c>
      <c r="AU1009" s="157" t="s">
        <v>83</v>
      </c>
      <c r="AV1009" s="13" t="s">
        <v>83</v>
      </c>
      <c r="AW1009" s="13" t="s">
        <v>30</v>
      </c>
      <c r="AX1009" s="13" t="s">
        <v>73</v>
      </c>
      <c r="AY1009" s="157" t="s">
        <v>162</v>
      </c>
    </row>
    <row r="1010" spans="2:65" s="14" customFormat="1">
      <c r="B1010" s="163"/>
      <c r="D1010" s="144" t="s">
        <v>176</v>
      </c>
      <c r="E1010" s="164" t="s">
        <v>1</v>
      </c>
      <c r="F1010" s="165" t="s">
        <v>179</v>
      </c>
      <c r="H1010" s="166">
        <v>15.5</v>
      </c>
      <c r="I1010" s="167"/>
      <c r="L1010" s="163"/>
      <c r="M1010" s="168"/>
      <c r="T1010" s="169"/>
      <c r="AT1010" s="164" t="s">
        <v>176</v>
      </c>
      <c r="AU1010" s="164" t="s">
        <v>83</v>
      </c>
      <c r="AV1010" s="14" t="s">
        <v>170</v>
      </c>
      <c r="AW1010" s="14" t="s">
        <v>30</v>
      </c>
      <c r="AX1010" s="14" t="s">
        <v>81</v>
      </c>
      <c r="AY1010" s="164" t="s">
        <v>162</v>
      </c>
    </row>
    <row r="1011" spans="2:65" s="1" customFormat="1" ht="24.2" customHeight="1">
      <c r="B1011" s="31"/>
      <c r="C1011" s="131" t="s">
        <v>1213</v>
      </c>
      <c r="D1011" s="131" t="s">
        <v>165</v>
      </c>
      <c r="E1011" s="132" t="s">
        <v>1214</v>
      </c>
      <c r="F1011" s="133" t="s">
        <v>1215</v>
      </c>
      <c r="G1011" s="134" t="s">
        <v>234</v>
      </c>
      <c r="H1011" s="135">
        <v>47.581000000000003</v>
      </c>
      <c r="I1011" s="136"/>
      <c r="J1011" s="137">
        <f>ROUND(I1011*H1011,2)</f>
        <v>0</v>
      </c>
      <c r="K1011" s="133" t="s">
        <v>169</v>
      </c>
      <c r="L1011" s="31"/>
      <c r="M1011" s="138" t="s">
        <v>1</v>
      </c>
      <c r="N1011" s="139" t="s">
        <v>38</v>
      </c>
      <c r="P1011" s="140">
        <f>O1011*H1011</f>
        <v>0</v>
      </c>
      <c r="Q1011" s="140">
        <v>3.96E-3</v>
      </c>
      <c r="R1011" s="140">
        <f>Q1011*H1011</f>
        <v>0.18842076000000002</v>
      </c>
      <c r="S1011" s="140">
        <v>0</v>
      </c>
      <c r="T1011" s="141">
        <f>S1011*H1011</f>
        <v>0</v>
      </c>
      <c r="AR1011" s="142" t="s">
        <v>299</v>
      </c>
      <c r="AT1011" s="142" t="s">
        <v>165</v>
      </c>
      <c r="AU1011" s="142" t="s">
        <v>83</v>
      </c>
      <c r="AY1011" s="16" t="s">
        <v>162</v>
      </c>
      <c r="BE1011" s="143">
        <f>IF(N1011="základní",J1011,0)</f>
        <v>0</v>
      </c>
      <c r="BF1011" s="143">
        <f>IF(N1011="snížená",J1011,0)</f>
        <v>0</v>
      </c>
      <c r="BG1011" s="143">
        <f>IF(N1011="zákl. přenesená",J1011,0)</f>
        <v>0</v>
      </c>
      <c r="BH1011" s="143">
        <f>IF(N1011="sníž. přenesená",J1011,0)</f>
        <v>0</v>
      </c>
      <c r="BI1011" s="143">
        <f>IF(N1011="nulová",J1011,0)</f>
        <v>0</v>
      </c>
      <c r="BJ1011" s="16" t="s">
        <v>81</v>
      </c>
      <c r="BK1011" s="143">
        <f>ROUND(I1011*H1011,2)</f>
        <v>0</v>
      </c>
      <c r="BL1011" s="16" t="s">
        <v>299</v>
      </c>
      <c r="BM1011" s="142" t="s">
        <v>1216</v>
      </c>
    </row>
    <row r="1012" spans="2:65" s="1" customFormat="1" ht="19.5">
      <c r="B1012" s="31"/>
      <c r="D1012" s="144" t="s">
        <v>172</v>
      </c>
      <c r="F1012" s="145" t="s">
        <v>1217</v>
      </c>
      <c r="I1012" s="146"/>
      <c r="L1012" s="31"/>
      <c r="M1012" s="147"/>
      <c r="T1012" s="55"/>
      <c r="AT1012" s="16" t="s">
        <v>172</v>
      </c>
      <c r="AU1012" s="16" t="s">
        <v>83</v>
      </c>
    </row>
    <row r="1013" spans="2:65" s="1" customFormat="1">
      <c r="B1013" s="31"/>
      <c r="D1013" s="148" t="s">
        <v>174</v>
      </c>
      <c r="F1013" s="149" t="s">
        <v>1218</v>
      </c>
      <c r="I1013" s="146"/>
      <c r="L1013" s="31"/>
      <c r="M1013" s="147"/>
      <c r="T1013" s="55"/>
      <c r="AT1013" s="16" t="s">
        <v>174</v>
      </c>
      <c r="AU1013" s="16" t="s">
        <v>83</v>
      </c>
    </row>
    <row r="1014" spans="2:65" s="13" customFormat="1">
      <c r="B1014" s="156"/>
      <c r="D1014" s="144" t="s">
        <v>176</v>
      </c>
      <c r="E1014" s="157" t="s">
        <v>1</v>
      </c>
      <c r="F1014" s="158" t="s">
        <v>1123</v>
      </c>
      <c r="H1014" s="159">
        <v>17.53</v>
      </c>
      <c r="I1014" s="160"/>
      <c r="L1014" s="156"/>
      <c r="M1014" s="161"/>
      <c r="T1014" s="162"/>
      <c r="AT1014" s="157" t="s">
        <v>176</v>
      </c>
      <c r="AU1014" s="157" t="s">
        <v>83</v>
      </c>
      <c r="AV1014" s="13" t="s">
        <v>83</v>
      </c>
      <c r="AW1014" s="13" t="s">
        <v>30</v>
      </c>
      <c r="AX1014" s="13" t="s">
        <v>73</v>
      </c>
      <c r="AY1014" s="157" t="s">
        <v>162</v>
      </c>
    </row>
    <row r="1015" spans="2:65" s="13" customFormat="1">
      <c r="B1015" s="156"/>
      <c r="D1015" s="144" t="s">
        <v>176</v>
      </c>
      <c r="E1015" s="157" t="s">
        <v>1</v>
      </c>
      <c r="F1015" s="158" t="s">
        <v>1124</v>
      </c>
      <c r="H1015" s="159">
        <v>20.033999999999999</v>
      </c>
      <c r="I1015" s="160"/>
      <c r="L1015" s="156"/>
      <c r="M1015" s="161"/>
      <c r="T1015" s="162"/>
      <c r="AT1015" s="157" t="s">
        <v>176</v>
      </c>
      <c r="AU1015" s="157" t="s">
        <v>83</v>
      </c>
      <c r="AV1015" s="13" t="s">
        <v>83</v>
      </c>
      <c r="AW1015" s="13" t="s">
        <v>30</v>
      </c>
      <c r="AX1015" s="13" t="s">
        <v>73</v>
      </c>
      <c r="AY1015" s="157" t="s">
        <v>162</v>
      </c>
    </row>
    <row r="1016" spans="2:65" s="13" customFormat="1">
      <c r="B1016" s="156"/>
      <c r="D1016" s="144" t="s">
        <v>176</v>
      </c>
      <c r="E1016" s="157" t="s">
        <v>1</v>
      </c>
      <c r="F1016" s="158" t="s">
        <v>1125</v>
      </c>
      <c r="H1016" s="159">
        <v>10.016999999999999</v>
      </c>
      <c r="I1016" s="160"/>
      <c r="L1016" s="156"/>
      <c r="M1016" s="161"/>
      <c r="T1016" s="162"/>
      <c r="AT1016" s="157" t="s">
        <v>176</v>
      </c>
      <c r="AU1016" s="157" t="s">
        <v>83</v>
      </c>
      <c r="AV1016" s="13" t="s">
        <v>83</v>
      </c>
      <c r="AW1016" s="13" t="s">
        <v>30</v>
      </c>
      <c r="AX1016" s="13" t="s">
        <v>73</v>
      </c>
      <c r="AY1016" s="157" t="s">
        <v>162</v>
      </c>
    </row>
    <row r="1017" spans="2:65" s="14" customFormat="1">
      <c r="B1017" s="163"/>
      <c r="D1017" s="144" t="s">
        <v>176</v>
      </c>
      <c r="E1017" s="164" t="s">
        <v>1</v>
      </c>
      <c r="F1017" s="165" t="s">
        <v>179</v>
      </c>
      <c r="H1017" s="166">
        <v>47.581000000000003</v>
      </c>
      <c r="I1017" s="167"/>
      <c r="L1017" s="163"/>
      <c r="M1017" s="168"/>
      <c r="T1017" s="169"/>
      <c r="AT1017" s="164" t="s">
        <v>176</v>
      </c>
      <c r="AU1017" s="164" t="s">
        <v>83</v>
      </c>
      <c r="AV1017" s="14" t="s">
        <v>170</v>
      </c>
      <c r="AW1017" s="14" t="s">
        <v>30</v>
      </c>
      <c r="AX1017" s="14" t="s">
        <v>81</v>
      </c>
      <c r="AY1017" s="164" t="s">
        <v>162</v>
      </c>
    </row>
    <row r="1018" spans="2:65" s="1" customFormat="1" ht="24.2" customHeight="1">
      <c r="B1018" s="31"/>
      <c r="C1018" s="131" t="s">
        <v>1219</v>
      </c>
      <c r="D1018" s="131" t="s">
        <v>165</v>
      </c>
      <c r="E1018" s="132" t="s">
        <v>1220</v>
      </c>
      <c r="F1018" s="133" t="s">
        <v>1221</v>
      </c>
      <c r="G1018" s="134" t="s">
        <v>234</v>
      </c>
      <c r="H1018" s="135">
        <v>21.026</v>
      </c>
      <c r="I1018" s="136"/>
      <c r="J1018" s="137">
        <f>ROUND(I1018*H1018,2)</f>
        <v>0</v>
      </c>
      <c r="K1018" s="133" t="s">
        <v>169</v>
      </c>
      <c r="L1018" s="31"/>
      <c r="M1018" s="138" t="s">
        <v>1</v>
      </c>
      <c r="N1018" s="139" t="s">
        <v>38</v>
      </c>
      <c r="P1018" s="140">
        <f>O1018*H1018</f>
        <v>0</v>
      </c>
      <c r="Q1018" s="140">
        <v>2.3500000000000001E-3</v>
      </c>
      <c r="R1018" s="140">
        <f>Q1018*H1018</f>
        <v>4.9411099999999999E-2</v>
      </c>
      <c r="S1018" s="140">
        <v>0</v>
      </c>
      <c r="T1018" s="141">
        <f>S1018*H1018</f>
        <v>0</v>
      </c>
      <c r="AR1018" s="142" t="s">
        <v>299</v>
      </c>
      <c r="AT1018" s="142" t="s">
        <v>165</v>
      </c>
      <c r="AU1018" s="142" t="s">
        <v>83</v>
      </c>
      <c r="AY1018" s="16" t="s">
        <v>162</v>
      </c>
      <c r="BE1018" s="143">
        <f>IF(N1018="základní",J1018,0)</f>
        <v>0</v>
      </c>
      <c r="BF1018" s="143">
        <f>IF(N1018="snížená",J1018,0)</f>
        <v>0</v>
      </c>
      <c r="BG1018" s="143">
        <f>IF(N1018="zákl. přenesená",J1018,0)</f>
        <v>0</v>
      </c>
      <c r="BH1018" s="143">
        <f>IF(N1018="sníž. přenesená",J1018,0)</f>
        <v>0</v>
      </c>
      <c r="BI1018" s="143">
        <f>IF(N1018="nulová",J1018,0)</f>
        <v>0</v>
      </c>
      <c r="BJ1018" s="16" t="s">
        <v>81</v>
      </c>
      <c r="BK1018" s="143">
        <f>ROUND(I1018*H1018,2)</f>
        <v>0</v>
      </c>
      <c r="BL1018" s="16" t="s">
        <v>299</v>
      </c>
      <c r="BM1018" s="142" t="s">
        <v>1222</v>
      </c>
    </row>
    <row r="1019" spans="2:65" s="1" customFormat="1" ht="19.5">
      <c r="B1019" s="31"/>
      <c r="D1019" s="144" t="s">
        <v>172</v>
      </c>
      <c r="F1019" s="145" t="s">
        <v>1223</v>
      </c>
      <c r="I1019" s="146"/>
      <c r="L1019" s="31"/>
      <c r="M1019" s="147"/>
      <c r="T1019" s="55"/>
      <c r="AT1019" s="16" t="s">
        <v>172</v>
      </c>
      <c r="AU1019" s="16" t="s">
        <v>83</v>
      </c>
    </row>
    <row r="1020" spans="2:65" s="1" customFormat="1">
      <c r="B1020" s="31"/>
      <c r="D1020" s="148" t="s">
        <v>174</v>
      </c>
      <c r="F1020" s="149" t="s">
        <v>1224</v>
      </c>
      <c r="I1020" s="146"/>
      <c r="L1020" s="31"/>
      <c r="M1020" s="147"/>
      <c r="T1020" s="55"/>
      <c r="AT1020" s="16" t="s">
        <v>174</v>
      </c>
      <c r="AU1020" s="16" t="s">
        <v>83</v>
      </c>
    </row>
    <row r="1021" spans="2:65" s="13" customFormat="1">
      <c r="B1021" s="156"/>
      <c r="D1021" s="144" t="s">
        <v>176</v>
      </c>
      <c r="E1021" s="157" t="s">
        <v>1</v>
      </c>
      <c r="F1021" s="158" t="s">
        <v>1132</v>
      </c>
      <c r="H1021" s="159">
        <v>15.026</v>
      </c>
      <c r="I1021" s="160"/>
      <c r="L1021" s="156"/>
      <c r="M1021" s="161"/>
      <c r="T1021" s="162"/>
      <c r="AT1021" s="157" t="s">
        <v>176</v>
      </c>
      <c r="AU1021" s="157" t="s">
        <v>83</v>
      </c>
      <c r="AV1021" s="13" t="s">
        <v>83</v>
      </c>
      <c r="AW1021" s="13" t="s">
        <v>30</v>
      </c>
      <c r="AX1021" s="13" t="s">
        <v>73</v>
      </c>
      <c r="AY1021" s="157" t="s">
        <v>162</v>
      </c>
    </row>
    <row r="1022" spans="2:65" s="13" customFormat="1">
      <c r="B1022" s="156"/>
      <c r="D1022" s="144" t="s">
        <v>176</v>
      </c>
      <c r="E1022" s="157" t="s">
        <v>1</v>
      </c>
      <c r="F1022" s="158" t="s">
        <v>1225</v>
      </c>
      <c r="H1022" s="159">
        <v>6</v>
      </c>
      <c r="I1022" s="160"/>
      <c r="L1022" s="156"/>
      <c r="M1022" s="161"/>
      <c r="T1022" s="162"/>
      <c r="AT1022" s="157" t="s">
        <v>176</v>
      </c>
      <c r="AU1022" s="157" t="s">
        <v>83</v>
      </c>
      <c r="AV1022" s="13" t="s">
        <v>83</v>
      </c>
      <c r="AW1022" s="13" t="s">
        <v>30</v>
      </c>
      <c r="AX1022" s="13" t="s">
        <v>73</v>
      </c>
      <c r="AY1022" s="157" t="s">
        <v>162</v>
      </c>
    </row>
    <row r="1023" spans="2:65" s="14" customFormat="1">
      <c r="B1023" s="163"/>
      <c r="D1023" s="144" t="s">
        <v>176</v>
      </c>
      <c r="E1023" s="164" t="s">
        <v>1</v>
      </c>
      <c r="F1023" s="165" t="s">
        <v>179</v>
      </c>
      <c r="H1023" s="166">
        <v>21.026</v>
      </c>
      <c r="I1023" s="167"/>
      <c r="L1023" s="163"/>
      <c r="M1023" s="168"/>
      <c r="T1023" s="169"/>
      <c r="AT1023" s="164" t="s">
        <v>176</v>
      </c>
      <c r="AU1023" s="164" t="s">
        <v>83</v>
      </c>
      <c r="AV1023" s="14" t="s">
        <v>170</v>
      </c>
      <c r="AW1023" s="14" t="s">
        <v>30</v>
      </c>
      <c r="AX1023" s="14" t="s">
        <v>81</v>
      </c>
      <c r="AY1023" s="164" t="s">
        <v>162</v>
      </c>
    </row>
    <row r="1024" spans="2:65" s="1" customFormat="1" ht="24.2" customHeight="1">
      <c r="B1024" s="31"/>
      <c r="C1024" s="131" t="s">
        <v>1226</v>
      </c>
      <c r="D1024" s="131" t="s">
        <v>165</v>
      </c>
      <c r="E1024" s="132" t="s">
        <v>1227</v>
      </c>
      <c r="F1024" s="133" t="s">
        <v>1228</v>
      </c>
      <c r="G1024" s="134" t="s">
        <v>234</v>
      </c>
      <c r="H1024" s="135">
        <v>5</v>
      </c>
      <c r="I1024" s="136"/>
      <c r="J1024" s="137">
        <f>ROUND(I1024*H1024,2)</f>
        <v>0</v>
      </c>
      <c r="K1024" s="133" t="s">
        <v>169</v>
      </c>
      <c r="L1024" s="31"/>
      <c r="M1024" s="138" t="s">
        <v>1</v>
      </c>
      <c r="N1024" s="139" t="s">
        <v>38</v>
      </c>
      <c r="P1024" s="140">
        <f>O1024*H1024</f>
        <v>0</v>
      </c>
      <c r="Q1024" s="140">
        <v>1.5100000000000001E-3</v>
      </c>
      <c r="R1024" s="140">
        <f>Q1024*H1024</f>
        <v>7.5500000000000003E-3</v>
      </c>
      <c r="S1024" s="140">
        <v>0</v>
      </c>
      <c r="T1024" s="141">
        <f>S1024*H1024</f>
        <v>0</v>
      </c>
      <c r="AR1024" s="142" t="s">
        <v>299</v>
      </c>
      <c r="AT1024" s="142" t="s">
        <v>165</v>
      </c>
      <c r="AU1024" s="142" t="s">
        <v>83</v>
      </c>
      <c r="AY1024" s="16" t="s">
        <v>162</v>
      </c>
      <c r="BE1024" s="143">
        <f>IF(N1024="základní",J1024,0)</f>
        <v>0</v>
      </c>
      <c r="BF1024" s="143">
        <f>IF(N1024="snížená",J1024,0)</f>
        <v>0</v>
      </c>
      <c r="BG1024" s="143">
        <f>IF(N1024="zákl. přenesená",J1024,0)</f>
        <v>0</v>
      </c>
      <c r="BH1024" s="143">
        <f>IF(N1024="sníž. přenesená",J1024,0)</f>
        <v>0</v>
      </c>
      <c r="BI1024" s="143">
        <f>IF(N1024="nulová",J1024,0)</f>
        <v>0</v>
      </c>
      <c r="BJ1024" s="16" t="s">
        <v>81</v>
      </c>
      <c r="BK1024" s="143">
        <f>ROUND(I1024*H1024,2)</f>
        <v>0</v>
      </c>
      <c r="BL1024" s="16" t="s">
        <v>299</v>
      </c>
      <c r="BM1024" s="142" t="s">
        <v>1229</v>
      </c>
    </row>
    <row r="1025" spans="2:65" s="1" customFormat="1" ht="19.5">
      <c r="B1025" s="31"/>
      <c r="D1025" s="144" t="s">
        <v>172</v>
      </c>
      <c r="F1025" s="145" t="s">
        <v>1230</v>
      </c>
      <c r="I1025" s="146"/>
      <c r="L1025" s="31"/>
      <c r="M1025" s="147"/>
      <c r="T1025" s="55"/>
      <c r="AT1025" s="16" t="s">
        <v>172</v>
      </c>
      <c r="AU1025" s="16" t="s">
        <v>83</v>
      </c>
    </row>
    <row r="1026" spans="2:65" s="1" customFormat="1">
      <c r="B1026" s="31"/>
      <c r="D1026" s="148" t="s">
        <v>174</v>
      </c>
      <c r="F1026" s="149" t="s">
        <v>1231</v>
      </c>
      <c r="I1026" s="146"/>
      <c r="L1026" s="31"/>
      <c r="M1026" s="147"/>
      <c r="T1026" s="55"/>
      <c r="AT1026" s="16" t="s">
        <v>174</v>
      </c>
      <c r="AU1026" s="16" t="s">
        <v>83</v>
      </c>
    </row>
    <row r="1027" spans="2:65" s="12" customFormat="1">
      <c r="B1027" s="150"/>
      <c r="D1027" s="144" t="s">
        <v>176</v>
      </c>
      <c r="E1027" s="151" t="s">
        <v>1</v>
      </c>
      <c r="F1027" s="152" t="s">
        <v>921</v>
      </c>
      <c r="H1027" s="151" t="s">
        <v>1</v>
      </c>
      <c r="I1027" s="153"/>
      <c r="L1027" s="150"/>
      <c r="M1027" s="154"/>
      <c r="T1027" s="155"/>
      <c r="AT1027" s="151" t="s">
        <v>176</v>
      </c>
      <c r="AU1027" s="151" t="s">
        <v>83</v>
      </c>
      <c r="AV1027" s="12" t="s">
        <v>81</v>
      </c>
      <c r="AW1027" s="12" t="s">
        <v>30</v>
      </c>
      <c r="AX1027" s="12" t="s">
        <v>73</v>
      </c>
      <c r="AY1027" s="151" t="s">
        <v>162</v>
      </c>
    </row>
    <row r="1028" spans="2:65" s="13" customFormat="1">
      <c r="B1028" s="156"/>
      <c r="D1028" s="144" t="s">
        <v>176</v>
      </c>
      <c r="E1028" s="157" t="s">
        <v>1</v>
      </c>
      <c r="F1028" s="158" t="s">
        <v>1232</v>
      </c>
      <c r="H1028" s="159">
        <v>2</v>
      </c>
      <c r="I1028" s="160"/>
      <c r="L1028" s="156"/>
      <c r="M1028" s="161"/>
      <c r="T1028" s="162"/>
      <c r="AT1028" s="157" t="s">
        <v>176</v>
      </c>
      <c r="AU1028" s="157" t="s">
        <v>83</v>
      </c>
      <c r="AV1028" s="13" t="s">
        <v>83</v>
      </c>
      <c r="AW1028" s="13" t="s">
        <v>30</v>
      </c>
      <c r="AX1028" s="13" t="s">
        <v>73</v>
      </c>
      <c r="AY1028" s="157" t="s">
        <v>162</v>
      </c>
    </row>
    <row r="1029" spans="2:65" s="12" customFormat="1">
      <c r="B1029" s="150"/>
      <c r="D1029" s="144" t="s">
        <v>176</v>
      </c>
      <c r="E1029" s="151" t="s">
        <v>1</v>
      </c>
      <c r="F1029" s="152" t="s">
        <v>923</v>
      </c>
      <c r="H1029" s="151" t="s">
        <v>1</v>
      </c>
      <c r="I1029" s="153"/>
      <c r="L1029" s="150"/>
      <c r="M1029" s="154"/>
      <c r="T1029" s="155"/>
      <c r="AT1029" s="151" t="s">
        <v>176</v>
      </c>
      <c r="AU1029" s="151" t="s">
        <v>83</v>
      </c>
      <c r="AV1029" s="12" t="s">
        <v>81</v>
      </c>
      <c r="AW1029" s="12" t="s">
        <v>30</v>
      </c>
      <c r="AX1029" s="12" t="s">
        <v>73</v>
      </c>
      <c r="AY1029" s="151" t="s">
        <v>162</v>
      </c>
    </row>
    <row r="1030" spans="2:65" s="13" customFormat="1">
      <c r="B1030" s="156"/>
      <c r="D1030" s="144" t="s">
        <v>176</v>
      </c>
      <c r="E1030" s="157" t="s">
        <v>1</v>
      </c>
      <c r="F1030" s="158" t="s">
        <v>1233</v>
      </c>
      <c r="H1030" s="159">
        <v>3</v>
      </c>
      <c r="I1030" s="160"/>
      <c r="L1030" s="156"/>
      <c r="M1030" s="161"/>
      <c r="T1030" s="162"/>
      <c r="AT1030" s="157" t="s">
        <v>176</v>
      </c>
      <c r="AU1030" s="157" t="s">
        <v>83</v>
      </c>
      <c r="AV1030" s="13" t="s">
        <v>83</v>
      </c>
      <c r="AW1030" s="13" t="s">
        <v>30</v>
      </c>
      <c r="AX1030" s="13" t="s">
        <v>73</v>
      </c>
      <c r="AY1030" s="157" t="s">
        <v>162</v>
      </c>
    </row>
    <row r="1031" spans="2:65" s="14" customFormat="1">
      <c r="B1031" s="163"/>
      <c r="D1031" s="144" t="s">
        <v>176</v>
      </c>
      <c r="E1031" s="164" t="s">
        <v>1</v>
      </c>
      <c r="F1031" s="165" t="s">
        <v>179</v>
      </c>
      <c r="H1031" s="166">
        <v>5</v>
      </c>
      <c r="I1031" s="167"/>
      <c r="L1031" s="163"/>
      <c r="M1031" s="168"/>
      <c r="T1031" s="169"/>
      <c r="AT1031" s="164" t="s">
        <v>176</v>
      </c>
      <c r="AU1031" s="164" t="s">
        <v>83</v>
      </c>
      <c r="AV1031" s="14" t="s">
        <v>170</v>
      </c>
      <c r="AW1031" s="14" t="s">
        <v>30</v>
      </c>
      <c r="AX1031" s="14" t="s">
        <v>81</v>
      </c>
      <c r="AY1031" s="164" t="s">
        <v>162</v>
      </c>
    </row>
    <row r="1032" spans="2:65" s="1" customFormat="1" ht="33" customHeight="1">
      <c r="B1032" s="31"/>
      <c r="C1032" s="131" t="s">
        <v>1234</v>
      </c>
      <c r="D1032" s="131" t="s">
        <v>165</v>
      </c>
      <c r="E1032" s="132" t="s">
        <v>1235</v>
      </c>
      <c r="F1032" s="133" t="s">
        <v>1236</v>
      </c>
      <c r="G1032" s="134" t="s">
        <v>234</v>
      </c>
      <c r="H1032" s="135">
        <v>7.26</v>
      </c>
      <c r="I1032" s="136"/>
      <c r="J1032" s="137">
        <f>ROUND(I1032*H1032,2)</f>
        <v>0</v>
      </c>
      <c r="K1032" s="133" t="s">
        <v>169</v>
      </c>
      <c r="L1032" s="31"/>
      <c r="M1032" s="138" t="s">
        <v>1</v>
      </c>
      <c r="N1032" s="139" t="s">
        <v>38</v>
      </c>
      <c r="P1032" s="140">
        <f>O1032*H1032</f>
        <v>0</v>
      </c>
      <c r="Q1032" s="140">
        <v>2.64E-3</v>
      </c>
      <c r="R1032" s="140">
        <f>Q1032*H1032</f>
        <v>1.91664E-2</v>
      </c>
      <c r="S1032" s="140">
        <v>0</v>
      </c>
      <c r="T1032" s="141">
        <f>S1032*H1032</f>
        <v>0</v>
      </c>
      <c r="AR1032" s="142" t="s">
        <v>299</v>
      </c>
      <c r="AT1032" s="142" t="s">
        <v>165</v>
      </c>
      <c r="AU1032" s="142" t="s">
        <v>83</v>
      </c>
      <c r="AY1032" s="16" t="s">
        <v>162</v>
      </c>
      <c r="BE1032" s="143">
        <f>IF(N1032="základní",J1032,0)</f>
        <v>0</v>
      </c>
      <c r="BF1032" s="143">
        <f>IF(N1032="snížená",J1032,0)</f>
        <v>0</v>
      </c>
      <c r="BG1032" s="143">
        <f>IF(N1032="zákl. přenesená",J1032,0)</f>
        <v>0</v>
      </c>
      <c r="BH1032" s="143">
        <f>IF(N1032="sníž. přenesená",J1032,0)</f>
        <v>0</v>
      </c>
      <c r="BI1032" s="143">
        <f>IF(N1032="nulová",J1032,0)</f>
        <v>0</v>
      </c>
      <c r="BJ1032" s="16" t="s">
        <v>81</v>
      </c>
      <c r="BK1032" s="143">
        <f>ROUND(I1032*H1032,2)</f>
        <v>0</v>
      </c>
      <c r="BL1032" s="16" t="s">
        <v>299</v>
      </c>
      <c r="BM1032" s="142" t="s">
        <v>1237</v>
      </c>
    </row>
    <row r="1033" spans="2:65" s="1" customFormat="1" ht="19.5">
      <c r="B1033" s="31"/>
      <c r="D1033" s="144" t="s">
        <v>172</v>
      </c>
      <c r="F1033" s="145" t="s">
        <v>1238</v>
      </c>
      <c r="I1033" s="146"/>
      <c r="L1033" s="31"/>
      <c r="M1033" s="147"/>
      <c r="T1033" s="55"/>
      <c r="AT1033" s="16" t="s">
        <v>172</v>
      </c>
      <c r="AU1033" s="16" t="s">
        <v>83</v>
      </c>
    </row>
    <row r="1034" spans="2:65" s="1" customFormat="1">
      <c r="B1034" s="31"/>
      <c r="D1034" s="148" t="s">
        <v>174</v>
      </c>
      <c r="F1034" s="149" t="s">
        <v>1239</v>
      </c>
      <c r="I1034" s="146"/>
      <c r="L1034" s="31"/>
      <c r="M1034" s="147"/>
      <c r="T1034" s="55"/>
      <c r="AT1034" s="16" t="s">
        <v>174</v>
      </c>
      <c r="AU1034" s="16" t="s">
        <v>83</v>
      </c>
    </row>
    <row r="1035" spans="2:65" s="12" customFormat="1">
      <c r="B1035" s="150"/>
      <c r="D1035" s="144" t="s">
        <v>176</v>
      </c>
      <c r="E1035" s="151" t="s">
        <v>1</v>
      </c>
      <c r="F1035" s="152" t="s">
        <v>1240</v>
      </c>
      <c r="H1035" s="151" t="s">
        <v>1</v>
      </c>
      <c r="I1035" s="153"/>
      <c r="L1035" s="150"/>
      <c r="M1035" s="154"/>
      <c r="T1035" s="155"/>
      <c r="AT1035" s="151" t="s">
        <v>176</v>
      </c>
      <c r="AU1035" s="151" t="s">
        <v>83</v>
      </c>
      <c r="AV1035" s="12" t="s">
        <v>81</v>
      </c>
      <c r="AW1035" s="12" t="s">
        <v>30</v>
      </c>
      <c r="AX1035" s="12" t="s">
        <v>73</v>
      </c>
      <c r="AY1035" s="151" t="s">
        <v>162</v>
      </c>
    </row>
    <row r="1036" spans="2:65" s="13" customFormat="1">
      <c r="B1036" s="156"/>
      <c r="D1036" s="144" t="s">
        <v>176</v>
      </c>
      <c r="E1036" s="157" t="s">
        <v>1</v>
      </c>
      <c r="F1036" s="158" t="s">
        <v>1241</v>
      </c>
      <c r="H1036" s="159">
        <v>7.26</v>
      </c>
      <c r="I1036" s="160"/>
      <c r="L1036" s="156"/>
      <c r="M1036" s="161"/>
      <c r="T1036" s="162"/>
      <c r="AT1036" s="157" t="s">
        <v>176</v>
      </c>
      <c r="AU1036" s="157" t="s">
        <v>83</v>
      </c>
      <c r="AV1036" s="13" t="s">
        <v>83</v>
      </c>
      <c r="AW1036" s="13" t="s">
        <v>30</v>
      </c>
      <c r="AX1036" s="13" t="s">
        <v>73</v>
      </c>
      <c r="AY1036" s="157" t="s">
        <v>162</v>
      </c>
    </row>
    <row r="1037" spans="2:65" s="14" customFormat="1">
      <c r="B1037" s="163"/>
      <c r="D1037" s="144" t="s">
        <v>176</v>
      </c>
      <c r="E1037" s="164" t="s">
        <v>1</v>
      </c>
      <c r="F1037" s="165" t="s">
        <v>179</v>
      </c>
      <c r="H1037" s="166">
        <v>7.26</v>
      </c>
      <c r="I1037" s="167"/>
      <c r="L1037" s="163"/>
      <c r="M1037" s="168"/>
      <c r="T1037" s="169"/>
      <c r="AT1037" s="164" t="s">
        <v>176</v>
      </c>
      <c r="AU1037" s="164" t="s">
        <v>83</v>
      </c>
      <c r="AV1037" s="14" t="s">
        <v>170</v>
      </c>
      <c r="AW1037" s="14" t="s">
        <v>30</v>
      </c>
      <c r="AX1037" s="14" t="s">
        <v>81</v>
      </c>
      <c r="AY1037" s="164" t="s">
        <v>162</v>
      </c>
    </row>
    <row r="1038" spans="2:65" s="1" customFormat="1" ht="24.2" customHeight="1">
      <c r="B1038" s="31"/>
      <c r="C1038" s="131" t="s">
        <v>1242</v>
      </c>
      <c r="D1038" s="131" t="s">
        <v>165</v>
      </c>
      <c r="E1038" s="132" t="s">
        <v>1243</v>
      </c>
      <c r="F1038" s="133" t="s">
        <v>1244</v>
      </c>
      <c r="G1038" s="134" t="s">
        <v>234</v>
      </c>
      <c r="H1038" s="135">
        <v>23</v>
      </c>
      <c r="I1038" s="136"/>
      <c r="J1038" s="137">
        <f>ROUND(I1038*H1038,2)</f>
        <v>0</v>
      </c>
      <c r="K1038" s="133" t="s">
        <v>169</v>
      </c>
      <c r="L1038" s="31"/>
      <c r="M1038" s="138" t="s">
        <v>1</v>
      </c>
      <c r="N1038" s="139" t="s">
        <v>38</v>
      </c>
      <c r="P1038" s="140">
        <f>O1038*H1038</f>
        <v>0</v>
      </c>
      <c r="Q1038" s="140">
        <v>4.0400000000000002E-3</v>
      </c>
      <c r="R1038" s="140">
        <f>Q1038*H1038</f>
        <v>9.2920000000000003E-2</v>
      </c>
      <c r="S1038" s="140">
        <v>0</v>
      </c>
      <c r="T1038" s="141">
        <f>S1038*H1038</f>
        <v>0</v>
      </c>
      <c r="AR1038" s="142" t="s">
        <v>299</v>
      </c>
      <c r="AT1038" s="142" t="s">
        <v>165</v>
      </c>
      <c r="AU1038" s="142" t="s">
        <v>83</v>
      </c>
      <c r="AY1038" s="16" t="s">
        <v>162</v>
      </c>
      <c r="BE1038" s="143">
        <f>IF(N1038="základní",J1038,0)</f>
        <v>0</v>
      </c>
      <c r="BF1038" s="143">
        <f>IF(N1038="snížená",J1038,0)</f>
        <v>0</v>
      </c>
      <c r="BG1038" s="143">
        <f>IF(N1038="zákl. přenesená",J1038,0)</f>
        <v>0</v>
      </c>
      <c r="BH1038" s="143">
        <f>IF(N1038="sníž. přenesená",J1038,0)</f>
        <v>0</v>
      </c>
      <c r="BI1038" s="143">
        <f>IF(N1038="nulová",J1038,0)</f>
        <v>0</v>
      </c>
      <c r="BJ1038" s="16" t="s">
        <v>81</v>
      </c>
      <c r="BK1038" s="143">
        <f>ROUND(I1038*H1038,2)</f>
        <v>0</v>
      </c>
      <c r="BL1038" s="16" t="s">
        <v>299</v>
      </c>
      <c r="BM1038" s="142" t="s">
        <v>1245</v>
      </c>
    </row>
    <row r="1039" spans="2:65" s="1" customFormat="1" ht="29.25">
      <c r="B1039" s="31"/>
      <c r="D1039" s="144" t="s">
        <v>172</v>
      </c>
      <c r="F1039" s="145" t="s">
        <v>1246</v>
      </c>
      <c r="I1039" s="146"/>
      <c r="L1039" s="31"/>
      <c r="M1039" s="147"/>
      <c r="T1039" s="55"/>
      <c r="AT1039" s="16" t="s">
        <v>172</v>
      </c>
      <c r="AU1039" s="16" t="s">
        <v>83</v>
      </c>
    </row>
    <row r="1040" spans="2:65" s="1" customFormat="1">
      <c r="B1040" s="31"/>
      <c r="D1040" s="148" t="s">
        <v>174</v>
      </c>
      <c r="F1040" s="149" t="s">
        <v>1247</v>
      </c>
      <c r="I1040" s="146"/>
      <c r="L1040" s="31"/>
      <c r="M1040" s="147"/>
      <c r="T1040" s="55"/>
      <c r="AT1040" s="16" t="s">
        <v>174</v>
      </c>
      <c r="AU1040" s="16" t="s">
        <v>83</v>
      </c>
    </row>
    <row r="1041" spans="2:65" s="13" customFormat="1">
      <c r="B1041" s="156"/>
      <c r="D1041" s="144" t="s">
        <v>176</v>
      </c>
      <c r="E1041" s="157" t="s">
        <v>1</v>
      </c>
      <c r="F1041" s="158" t="s">
        <v>1151</v>
      </c>
      <c r="H1041" s="159">
        <v>23</v>
      </c>
      <c r="I1041" s="160"/>
      <c r="L1041" s="156"/>
      <c r="M1041" s="161"/>
      <c r="T1041" s="162"/>
      <c r="AT1041" s="157" t="s">
        <v>176</v>
      </c>
      <c r="AU1041" s="157" t="s">
        <v>83</v>
      </c>
      <c r="AV1041" s="13" t="s">
        <v>83</v>
      </c>
      <c r="AW1041" s="13" t="s">
        <v>30</v>
      </c>
      <c r="AX1041" s="13" t="s">
        <v>73</v>
      </c>
      <c r="AY1041" s="157" t="s">
        <v>162</v>
      </c>
    </row>
    <row r="1042" spans="2:65" s="14" customFormat="1">
      <c r="B1042" s="163"/>
      <c r="D1042" s="144" t="s">
        <v>176</v>
      </c>
      <c r="E1042" s="164" t="s">
        <v>1</v>
      </c>
      <c r="F1042" s="165" t="s">
        <v>179</v>
      </c>
      <c r="H1042" s="166">
        <v>23</v>
      </c>
      <c r="I1042" s="167"/>
      <c r="L1042" s="163"/>
      <c r="M1042" s="168"/>
      <c r="T1042" s="169"/>
      <c r="AT1042" s="164" t="s">
        <v>176</v>
      </c>
      <c r="AU1042" s="164" t="s">
        <v>83</v>
      </c>
      <c r="AV1042" s="14" t="s">
        <v>170</v>
      </c>
      <c r="AW1042" s="14" t="s">
        <v>30</v>
      </c>
      <c r="AX1042" s="14" t="s">
        <v>81</v>
      </c>
      <c r="AY1042" s="164" t="s">
        <v>162</v>
      </c>
    </row>
    <row r="1043" spans="2:65" s="1" customFormat="1" ht="33" customHeight="1">
      <c r="B1043" s="31"/>
      <c r="C1043" s="131" t="s">
        <v>1248</v>
      </c>
      <c r="D1043" s="131" t="s">
        <v>165</v>
      </c>
      <c r="E1043" s="132" t="s">
        <v>1249</v>
      </c>
      <c r="F1043" s="133" t="s">
        <v>1250</v>
      </c>
      <c r="G1043" s="134" t="s">
        <v>234</v>
      </c>
      <c r="H1043" s="135">
        <v>21.911000000000001</v>
      </c>
      <c r="I1043" s="136"/>
      <c r="J1043" s="137">
        <f>ROUND(I1043*H1043,2)</f>
        <v>0</v>
      </c>
      <c r="K1043" s="133" t="s">
        <v>169</v>
      </c>
      <c r="L1043" s="31"/>
      <c r="M1043" s="138" t="s">
        <v>1</v>
      </c>
      <c r="N1043" s="139" t="s">
        <v>38</v>
      </c>
      <c r="P1043" s="140">
        <f>O1043*H1043</f>
        <v>0</v>
      </c>
      <c r="Q1043" s="140">
        <v>2.3600000000000001E-3</v>
      </c>
      <c r="R1043" s="140">
        <f>Q1043*H1043</f>
        <v>5.1709960000000006E-2</v>
      </c>
      <c r="S1043" s="140">
        <v>0</v>
      </c>
      <c r="T1043" s="141">
        <f>S1043*H1043</f>
        <v>0</v>
      </c>
      <c r="AR1043" s="142" t="s">
        <v>299</v>
      </c>
      <c r="AT1043" s="142" t="s">
        <v>165</v>
      </c>
      <c r="AU1043" s="142" t="s">
        <v>83</v>
      </c>
      <c r="AY1043" s="16" t="s">
        <v>162</v>
      </c>
      <c r="BE1043" s="143">
        <f>IF(N1043="základní",J1043,0)</f>
        <v>0</v>
      </c>
      <c r="BF1043" s="143">
        <f>IF(N1043="snížená",J1043,0)</f>
        <v>0</v>
      </c>
      <c r="BG1043" s="143">
        <f>IF(N1043="zákl. přenesená",J1043,0)</f>
        <v>0</v>
      </c>
      <c r="BH1043" s="143">
        <f>IF(N1043="sníž. přenesená",J1043,0)</f>
        <v>0</v>
      </c>
      <c r="BI1043" s="143">
        <f>IF(N1043="nulová",J1043,0)</f>
        <v>0</v>
      </c>
      <c r="BJ1043" s="16" t="s">
        <v>81</v>
      </c>
      <c r="BK1043" s="143">
        <f>ROUND(I1043*H1043,2)</f>
        <v>0</v>
      </c>
      <c r="BL1043" s="16" t="s">
        <v>299</v>
      </c>
      <c r="BM1043" s="142" t="s">
        <v>1251</v>
      </c>
    </row>
    <row r="1044" spans="2:65" s="1" customFormat="1" ht="29.25">
      <c r="B1044" s="31"/>
      <c r="D1044" s="144" t="s">
        <v>172</v>
      </c>
      <c r="F1044" s="145" t="s">
        <v>1252</v>
      </c>
      <c r="I1044" s="146"/>
      <c r="L1044" s="31"/>
      <c r="M1044" s="147"/>
      <c r="T1044" s="55"/>
      <c r="AT1044" s="16" t="s">
        <v>172</v>
      </c>
      <c r="AU1044" s="16" t="s">
        <v>83</v>
      </c>
    </row>
    <row r="1045" spans="2:65" s="1" customFormat="1">
      <c r="B1045" s="31"/>
      <c r="D1045" s="148" t="s">
        <v>174</v>
      </c>
      <c r="F1045" s="149" t="s">
        <v>1253</v>
      </c>
      <c r="I1045" s="146"/>
      <c r="L1045" s="31"/>
      <c r="M1045" s="147"/>
      <c r="T1045" s="55"/>
      <c r="AT1045" s="16" t="s">
        <v>174</v>
      </c>
      <c r="AU1045" s="16" t="s">
        <v>83</v>
      </c>
    </row>
    <row r="1046" spans="2:65" s="13" customFormat="1">
      <c r="B1046" s="156"/>
      <c r="D1046" s="144" t="s">
        <v>176</v>
      </c>
      <c r="E1046" s="157" t="s">
        <v>1</v>
      </c>
      <c r="F1046" s="158" t="s">
        <v>1158</v>
      </c>
      <c r="H1046" s="159">
        <v>12.521000000000001</v>
      </c>
      <c r="I1046" s="160"/>
      <c r="L1046" s="156"/>
      <c r="M1046" s="161"/>
      <c r="T1046" s="162"/>
      <c r="AT1046" s="157" t="s">
        <v>176</v>
      </c>
      <c r="AU1046" s="157" t="s">
        <v>83</v>
      </c>
      <c r="AV1046" s="13" t="s">
        <v>83</v>
      </c>
      <c r="AW1046" s="13" t="s">
        <v>30</v>
      </c>
      <c r="AX1046" s="13" t="s">
        <v>73</v>
      </c>
      <c r="AY1046" s="157" t="s">
        <v>162</v>
      </c>
    </row>
    <row r="1047" spans="2:65" s="13" customFormat="1">
      <c r="B1047" s="156"/>
      <c r="D1047" s="144" t="s">
        <v>176</v>
      </c>
      <c r="E1047" s="157" t="s">
        <v>1</v>
      </c>
      <c r="F1047" s="158" t="s">
        <v>1159</v>
      </c>
      <c r="H1047" s="159">
        <v>1.8779999999999999</v>
      </c>
      <c r="I1047" s="160"/>
      <c r="L1047" s="156"/>
      <c r="M1047" s="161"/>
      <c r="T1047" s="162"/>
      <c r="AT1047" s="157" t="s">
        <v>176</v>
      </c>
      <c r="AU1047" s="157" t="s">
        <v>83</v>
      </c>
      <c r="AV1047" s="13" t="s">
        <v>83</v>
      </c>
      <c r="AW1047" s="13" t="s">
        <v>30</v>
      </c>
      <c r="AX1047" s="13" t="s">
        <v>73</v>
      </c>
      <c r="AY1047" s="157" t="s">
        <v>162</v>
      </c>
    </row>
    <row r="1048" spans="2:65" s="13" customFormat="1">
      <c r="B1048" s="156"/>
      <c r="D1048" s="144" t="s">
        <v>176</v>
      </c>
      <c r="E1048" s="157" t="s">
        <v>1</v>
      </c>
      <c r="F1048" s="158" t="s">
        <v>1160</v>
      </c>
      <c r="H1048" s="159">
        <v>4.3819999999999997</v>
      </c>
      <c r="I1048" s="160"/>
      <c r="L1048" s="156"/>
      <c r="M1048" s="161"/>
      <c r="T1048" s="162"/>
      <c r="AT1048" s="157" t="s">
        <v>176</v>
      </c>
      <c r="AU1048" s="157" t="s">
        <v>83</v>
      </c>
      <c r="AV1048" s="13" t="s">
        <v>83</v>
      </c>
      <c r="AW1048" s="13" t="s">
        <v>30</v>
      </c>
      <c r="AX1048" s="13" t="s">
        <v>73</v>
      </c>
      <c r="AY1048" s="157" t="s">
        <v>162</v>
      </c>
    </row>
    <row r="1049" spans="2:65" s="13" customFormat="1">
      <c r="B1049" s="156"/>
      <c r="D1049" s="144" t="s">
        <v>176</v>
      </c>
      <c r="E1049" s="157" t="s">
        <v>1</v>
      </c>
      <c r="F1049" s="158" t="s">
        <v>1254</v>
      </c>
      <c r="H1049" s="159">
        <v>3.13</v>
      </c>
      <c r="I1049" s="160"/>
      <c r="L1049" s="156"/>
      <c r="M1049" s="161"/>
      <c r="T1049" s="162"/>
      <c r="AT1049" s="157" t="s">
        <v>176</v>
      </c>
      <c r="AU1049" s="157" t="s">
        <v>83</v>
      </c>
      <c r="AV1049" s="13" t="s">
        <v>83</v>
      </c>
      <c r="AW1049" s="13" t="s">
        <v>30</v>
      </c>
      <c r="AX1049" s="13" t="s">
        <v>73</v>
      </c>
      <c r="AY1049" s="157" t="s">
        <v>162</v>
      </c>
    </row>
    <row r="1050" spans="2:65" s="14" customFormat="1">
      <c r="B1050" s="163"/>
      <c r="D1050" s="144" t="s">
        <v>176</v>
      </c>
      <c r="E1050" s="164" t="s">
        <v>1</v>
      </c>
      <c r="F1050" s="165" t="s">
        <v>179</v>
      </c>
      <c r="H1050" s="166">
        <v>21.911000000000001</v>
      </c>
      <c r="I1050" s="167"/>
      <c r="L1050" s="163"/>
      <c r="M1050" s="168"/>
      <c r="T1050" s="169"/>
      <c r="AT1050" s="164" t="s">
        <v>176</v>
      </c>
      <c r="AU1050" s="164" t="s">
        <v>83</v>
      </c>
      <c r="AV1050" s="14" t="s">
        <v>170</v>
      </c>
      <c r="AW1050" s="14" t="s">
        <v>30</v>
      </c>
      <c r="AX1050" s="14" t="s">
        <v>81</v>
      </c>
      <c r="AY1050" s="164" t="s">
        <v>162</v>
      </c>
    </row>
    <row r="1051" spans="2:65" s="1" customFormat="1" ht="33" customHeight="1">
      <c r="B1051" s="31"/>
      <c r="C1051" s="131" t="s">
        <v>1255</v>
      </c>
      <c r="D1051" s="131" t="s">
        <v>165</v>
      </c>
      <c r="E1051" s="132" t="s">
        <v>1256</v>
      </c>
      <c r="F1051" s="133" t="s">
        <v>1257</v>
      </c>
      <c r="G1051" s="134" t="s">
        <v>182</v>
      </c>
      <c r="H1051" s="135">
        <v>7.04</v>
      </c>
      <c r="I1051" s="136"/>
      <c r="J1051" s="137">
        <f>ROUND(I1051*H1051,2)</f>
        <v>0</v>
      </c>
      <c r="K1051" s="133" t="s">
        <v>169</v>
      </c>
      <c r="L1051" s="31"/>
      <c r="M1051" s="138" t="s">
        <v>1</v>
      </c>
      <c r="N1051" s="139" t="s">
        <v>38</v>
      </c>
      <c r="P1051" s="140">
        <f>O1051*H1051</f>
        <v>0</v>
      </c>
      <c r="Q1051" s="140">
        <v>5.8399999999999997E-3</v>
      </c>
      <c r="R1051" s="140">
        <f>Q1051*H1051</f>
        <v>4.11136E-2</v>
      </c>
      <c r="S1051" s="140">
        <v>0</v>
      </c>
      <c r="T1051" s="141">
        <f>S1051*H1051</f>
        <v>0</v>
      </c>
      <c r="AR1051" s="142" t="s">
        <v>299</v>
      </c>
      <c r="AT1051" s="142" t="s">
        <v>165</v>
      </c>
      <c r="AU1051" s="142" t="s">
        <v>83</v>
      </c>
      <c r="AY1051" s="16" t="s">
        <v>162</v>
      </c>
      <c r="BE1051" s="143">
        <f>IF(N1051="základní",J1051,0)</f>
        <v>0</v>
      </c>
      <c r="BF1051" s="143">
        <f>IF(N1051="snížená",J1051,0)</f>
        <v>0</v>
      </c>
      <c r="BG1051" s="143">
        <f>IF(N1051="zákl. přenesená",J1051,0)</f>
        <v>0</v>
      </c>
      <c r="BH1051" s="143">
        <f>IF(N1051="sníž. přenesená",J1051,0)</f>
        <v>0</v>
      </c>
      <c r="BI1051" s="143">
        <f>IF(N1051="nulová",J1051,0)</f>
        <v>0</v>
      </c>
      <c r="BJ1051" s="16" t="s">
        <v>81</v>
      </c>
      <c r="BK1051" s="143">
        <f>ROUND(I1051*H1051,2)</f>
        <v>0</v>
      </c>
      <c r="BL1051" s="16" t="s">
        <v>299</v>
      </c>
      <c r="BM1051" s="142" t="s">
        <v>1258</v>
      </c>
    </row>
    <row r="1052" spans="2:65" s="1" customFormat="1" ht="19.5">
      <c r="B1052" s="31"/>
      <c r="D1052" s="144" t="s">
        <v>172</v>
      </c>
      <c r="F1052" s="145" t="s">
        <v>1259</v>
      </c>
      <c r="I1052" s="146"/>
      <c r="L1052" s="31"/>
      <c r="M1052" s="147"/>
      <c r="T1052" s="55"/>
      <c r="AT1052" s="16" t="s">
        <v>172</v>
      </c>
      <c r="AU1052" s="16" t="s">
        <v>83</v>
      </c>
    </row>
    <row r="1053" spans="2:65" s="1" customFormat="1">
      <c r="B1053" s="31"/>
      <c r="D1053" s="148" t="s">
        <v>174</v>
      </c>
      <c r="F1053" s="149" t="s">
        <v>1260</v>
      </c>
      <c r="I1053" s="146"/>
      <c r="L1053" s="31"/>
      <c r="M1053" s="147"/>
      <c r="T1053" s="55"/>
      <c r="AT1053" s="16" t="s">
        <v>174</v>
      </c>
      <c r="AU1053" s="16" t="s">
        <v>83</v>
      </c>
    </row>
    <row r="1054" spans="2:65" s="12" customFormat="1">
      <c r="B1054" s="150"/>
      <c r="D1054" s="144" t="s">
        <v>176</v>
      </c>
      <c r="E1054" s="151" t="s">
        <v>1</v>
      </c>
      <c r="F1054" s="152" t="s">
        <v>1167</v>
      </c>
      <c r="H1054" s="151" t="s">
        <v>1</v>
      </c>
      <c r="I1054" s="153"/>
      <c r="L1054" s="150"/>
      <c r="M1054" s="154"/>
      <c r="T1054" s="155"/>
      <c r="AT1054" s="151" t="s">
        <v>176</v>
      </c>
      <c r="AU1054" s="151" t="s">
        <v>83</v>
      </c>
      <c r="AV1054" s="12" t="s">
        <v>81</v>
      </c>
      <c r="AW1054" s="12" t="s">
        <v>30</v>
      </c>
      <c r="AX1054" s="12" t="s">
        <v>73</v>
      </c>
      <c r="AY1054" s="151" t="s">
        <v>162</v>
      </c>
    </row>
    <row r="1055" spans="2:65" s="13" customFormat="1">
      <c r="B1055" s="156"/>
      <c r="D1055" s="144" t="s">
        <v>176</v>
      </c>
      <c r="E1055" s="157" t="s">
        <v>1</v>
      </c>
      <c r="F1055" s="158" t="s">
        <v>1168</v>
      </c>
      <c r="H1055" s="159">
        <v>1.43</v>
      </c>
      <c r="I1055" s="160"/>
      <c r="L1055" s="156"/>
      <c r="M1055" s="161"/>
      <c r="T1055" s="162"/>
      <c r="AT1055" s="157" t="s">
        <v>176</v>
      </c>
      <c r="AU1055" s="157" t="s">
        <v>83</v>
      </c>
      <c r="AV1055" s="13" t="s">
        <v>83</v>
      </c>
      <c r="AW1055" s="13" t="s">
        <v>30</v>
      </c>
      <c r="AX1055" s="13" t="s">
        <v>73</v>
      </c>
      <c r="AY1055" s="157" t="s">
        <v>162</v>
      </c>
    </row>
    <row r="1056" spans="2:65" s="13" customFormat="1">
      <c r="B1056" s="156"/>
      <c r="D1056" s="144" t="s">
        <v>176</v>
      </c>
      <c r="E1056" s="157" t="s">
        <v>1</v>
      </c>
      <c r="F1056" s="158" t="s">
        <v>1169</v>
      </c>
      <c r="H1056" s="159">
        <v>0.88</v>
      </c>
      <c r="I1056" s="160"/>
      <c r="L1056" s="156"/>
      <c r="M1056" s="161"/>
      <c r="T1056" s="162"/>
      <c r="AT1056" s="157" t="s">
        <v>176</v>
      </c>
      <c r="AU1056" s="157" t="s">
        <v>83</v>
      </c>
      <c r="AV1056" s="13" t="s">
        <v>83</v>
      </c>
      <c r="AW1056" s="13" t="s">
        <v>30</v>
      </c>
      <c r="AX1056" s="13" t="s">
        <v>73</v>
      </c>
      <c r="AY1056" s="157" t="s">
        <v>162</v>
      </c>
    </row>
    <row r="1057" spans="2:65" s="13" customFormat="1">
      <c r="B1057" s="156"/>
      <c r="D1057" s="144" t="s">
        <v>176</v>
      </c>
      <c r="E1057" s="157" t="s">
        <v>1</v>
      </c>
      <c r="F1057" s="158" t="s">
        <v>1170</v>
      </c>
      <c r="H1057" s="159">
        <v>1.1000000000000001</v>
      </c>
      <c r="I1057" s="160"/>
      <c r="L1057" s="156"/>
      <c r="M1057" s="161"/>
      <c r="T1057" s="162"/>
      <c r="AT1057" s="157" t="s">
        <v>176</v>
      </c>
      <c r="AU1057" s="157" t="s">
        <v>83</v>
      </c>
      <c r="AV1057" s="13" t="s">
        <v>83</v>
      </c>
      <c r="AW1057" s="13" t="s">
        <v>30</v>
      </c>
      <c r="AX1057" s="13" t="s">
        <v>73</v>
      </c>
      <c r="AY1057" s="157" t="s">
        <v>162</v>
      </c>
    </row>
    <row r="1058" spans="2:65" s="13" customFormat="1">
      <c r="B1058" s="156"/>
      <c r="D1058" s="144" t="s">
        <v>176</v>
      </c>
      <c r="E1058" s="157" t="s">
        <v>1</v>
      </c>
      <c r="F1058" s="158" t="s">
        <v>1171</v>
      </c>
      <c r="H1058" s="159">
        <v>1.32</v>
      </c>
      <c r="I1058" s="160"/>
      <c r="L1058" s="156"/>
      <c r="M1058" s="161"/>
      <c r="T1058" s="162"/>
      <c r="AT1058" s="157" t="s">
        <v>176</v>
      </c>
      <c r="AU1058" s="157" t="s">
        <v>83</v>
      </c>
      <c r="AV1058" s="13" t="s">
        <v>83</v>
      </c>
      <c r="AW1058" s="13" t="s">
        <v>30</v>
      </c>
      <c r="AX1058" s="13" t="s">
        <v>73</v>
      </c>
      <c r="AY1058" s="157" t="s">
        <v>162</v>
      </c>
    </row>
    <row r="1059" spans="2:65" s="13" customFormat="1">
      <c r="B1059" s="156"/>
      <c r="D1059" s="144" t="s">
        <v>176</v>
      </c>
      <c r="E1059" s="157" t="s">
        <v>1</v>
      </c>
      <c r="F1059" s="158" t="s">
        <v>1168</v>
      </c>
      <c r="H1059" s="159">
        <v>1.43</v>
      </c>
      <c r="I1059" s="160"/>
      <c r="L1059" s="156"/>
      <c r="M1059" s="161"/>
      <c r="T1059" s="162"/>
      <c r="AT1059" s="157" t="s">
        <v>176</v>
      </c>
      <c r="AU1059" s="157" t="s">
        <v>83</v>
      </c>
      <c r="AV1059" s="13" t="s">
        <v>83</v>
      </c>
      <c r="AW1059" s="13" t="s">
        <v>30</v>
      </c>
      <c r="AX1059" s="13" t="s">
        <v>73</v>
      </c>
      <c r="AY1059" s="157" t="s">
        <v>162</v>
      </c>
    </row>
    <row r="1060" spans="2:65" s="13" customFormat="1">
      <c r="B1060" s="156"/>
      <c r="D1060" s="144" t="s">
        <v>176</v>
      </c>
      <c r="E1060" s="157" t="s">
        <v>1</v>
      </c>
      <c r="F1060" s="158" t="s">
        <v>1169</v>
      </c>
      <c r="H1060" s="159">
        <v>0.88</v>
      </c>
      <c r="I1060" s="160"/>
      <c r="L1060" s="156"/>
      <c r="M1060" s="161"/>
      <c r="T1060" s="162"/>
      <c r="AT1060" s="157" t="s">
        <v>176</v>
      </c>
      <c r="AU1060" s="157" t="s">
        <v>83</v>
      </c>
      <c r="AV1060" s="13" t="s">
        <v>83</v>
      </c>
      <c r="AW1060" s="13" t="s">
        <v>30</v>
      </c>
      <c r="AX1060" s="13" t="s">
        <v>73</v>
      </c>
      <c r="AY1060" s="157" t="s">
        <v>162</v>
      </c>
    </row>
    <row r="1061" spans="2:65" s="14" customFormat="1">
      <c r="B1061" s="163"/>
      <c r="D1061" s="144" t="s">
        <v>176</v>
      </c>
      <c r="E1061" s="164" t="s">
        <v>1</v>
      </c>
      <c r="F1061" s="165" t="s">
        <v>179</v>
      </c>
      <c r="H1061" s="166">
        <v>7.04</v>
      </c>
      <c r="I1061" s="167"/>
      <c r="L1061" s="163"/>
      <c r="M1061" s="168"/>
      <c r="T1061" s="169"/>
      <c r="AT1061" s="164" t="s">
        <v>176</v>
      </c>
      <c r="AU1061" s="164" t="s">
        <v>83</v>
      </c>
      <c r="AV1061" s="14" t="s">
        <v>170</v>
      </c>
      <c r="AW1061" s="14" t="s">
        <v>30</v>
      </c>
      <c r="AX1061" s="14" t="s">
        <v>81</v>
      </c>
      <c r="AY1061" s="164" t="s">
        <v>162</v>
      </c>
    </row>
    <row r="1062" spans="2:65" s="1" customFormat="1" ht="24.2" customHeight="1">
      <c r="B1062" s="31"/>
      <c r="C1062" s="131" t="s">
        <v>1261</v>
      </c>
      <c r="D1062" s="131" t="s">
        <v>165</v>
      </c>
      <c r="E1062" s="132" t="s">
        <v>1262</v>
      </c>
      <c r="F1062" s="133" t="s">
        <v>1263</v>
      </c>
      <c r="G1062" s="134" t="s">
        <v>234</v>
      </c>
      <c r="H1062" s="135">
        <v>78.5</v>
      </c>
      <c r="I1062" s="136"/>
      <c r="J1062" s="137">
        <f>ROUND(I1062*H1062,2)</f>
        <v>0</v>
      </c>
      <c r="K1062" s="133" t="s">
        <v>169</v>
      </c>
      <c r="L1062" s="31"/>
      <c r="M1062" s="138" t="s">
        <v>1</v>
      </c>
      <c r="N1062" s="139" t="s">
        <v>38</v>
      </c>
      <c r="P1062" s="140">
        <f>O1062*H1062</f>
        <v>0</v>
      </c>
      <c r="Q1062" s="140">
        <v>2.8600000000000001E-3</v>
      </c>
      <c r="R1062" s="140">
        <f>Q1062*H1062</f>
        <v>0.22451000000000002</v>
      </c>
      <c r="S1062" s="140">
        <v>0</v>
      </c>
      <c r="T1062" s="141">
        <f>S1062*H1062</f>
        <v>0</v>
      </c>
      <c r="AR1062" s="142" t="s">
        <v>299</v>
      </c>
      <c r="AT1062" s="142" t="s">
        <v>165</v>
      </c>
      <c r="AU1062" s="142" t="s">
        <v>83</v>
      </c>
      <c r="AY1062" s="16" t="s">
        <v>162</v>
      </c>
      <c r="BE1062" s="143">
        <f>IF(N1062="základní",J1062,0)</f>
        <v>0</v>
      </c>
      <c r="BF1062" s="143">
        <f>IF(N1062="snížená",J1062,0)</f>
        <v>0</v>
      </c>
      <c r="BG1062" s="143">
        <f>IF(N1062="zákl. přenesená",J1062,0)</f>
        <v>0</v>
      </c>
      <c r="BH1062" s="143">
        <f>IF(N1062="sníž. přenesená",J1062,0)</f>
        <v>0</v>
      </c>
      <c r="BI1062" s="143">
        <f>IF(N1062="nulová",J1062,0)</f>
        <v>0</v>
      </c>
      <c r="BJ1062" s="16" t="s">
        <v>81</v>
      </c>
      <c r="BK1062" s="143">
        <f>ROUND(I1062*H1062,2)</f>
        <v>0</v>
      </c>
      <c r="BL1062" s="16" t="s">
        <v>299</v>
      </c>
      <c r="BM1062" s="142" t="s">
        <v>1264</v>
      </c>
    </row>
    <row r="1063" spans="2:65" s="1" customFormat="1" ht="19.5">
      <c r="B1063" s="31"/>
      <c r="D1063" s="144" t="s">
        <v>172</v>
      </c>
      <c r="F1063" s="145" t="s">
        <v>1265</v>
      </c>
      <c r="I1063" s="146"/>
      <c r="L1063" s="31"/>
      <c r="M1063" s="147"/>
      <c r="T1063" s="55"/>
      <c r="AT1063" s="16" t="s">
        <v>172</v>
      </c>
      <c r="AU1063" s="16" t="s">
        <v>83</v>
      </c>
    </row>
    <row r="1064" spans="2:65" s="1" customFormat="1">
      <c r="B1064" s="31"/>
      <c r="D1064" s="148" t="s">
        <v>174</v>
      </c>
      <c r="F1064" s="149" t="s">
        <v>1266</v>
      </c>
      <c r="I1064" s="146"/>
      <c r="L1064" s="31"/>
      <c r="M1064" s="147"/>
      <c r="T1064" s="55"/>
      <c r="AT1064" s="16" t="s">
        <v>174</v>
      </c>
      <c r="AU1064" s="16" t="s">
        <v>83</v>
      </c>
    </row>
    <row r="1065" spans="2:65" s="13" customFormat="1">
      <c r="B1065" s="156"/>
      <c r="D1065" s="144" t="s">
        <v>176</v>
      </c>
      <c r="E1065" s="157" t="s">
        <v>1</v>
      </c>
      <c r="F1065" s="158" t="s">
        <v>1181</v>
      </c>
      <c r="H1065" s="159">
        <v>2.5</v>
      </c>
      <c r="I1065" s="160"/>
      <c r="L1065" s="156"/>
      <c r="M1065" s="161"/>
      <c r="T1065" s="162"/>
      <c r="AT1065" s="157" t="s">
        <v>176</v>
      </c>
      <c r="AU1065" s="157" t="s">
        <v>83</v>
      </c>
      <c r="AV1065" s="13" t="s">
        <v>83</v>
      </c>
      <c r="AW1065" s="13" t="s">
        <v>30</v>
      </c>
      <c r="AX1065" s="13" t="s">
        <v>73</v>
      </c>
      <c r="AY1065" s="157" t="s">
        <v>162</v>
      </c>
    </row>
    <row r="1066" spans="2:65" s="13" customFormat="1">
      <c r="B1066" s="156"/>
      <c r="D1066" s="144" t="s">
        <v>176</v>
      </c>
      <c r="E1066" s="157" t="s">
        <v>1</v>
      </c>
      <c r="F1066" s="158" t="s">
        <v>1182</v>
      </c>
      <c r="H1066" s="159">
        <v>45.5</v>
      </c>
      <c r="I1066" s="160"/>
      <c r="L1066" s="156"/>
      <c r="M1066" s="161"/>
      <c r="T1066" s="162"/>
      <c r="AT1066" s="157" t="s">
        <v>176</v>
      </c>
      <c r="AU1066" s="157" t="s">
        <v>83</v>
      </c>
      <c r="AV1066" s="13" t="s">
        <v>83</v>
      </c>
      <c r="AW1066" s="13" t="s">
        <v>30</v>
      </c>
      <c r="AX1066" s="13" t="s">
        <v>73</v>
      </c>
      <c r="AY1066" s="157" t="s">
        <v>162</v>
      </c>
    </row>
    <row r="1067" spans="2:65" s="13" customFormat="1">
      <c r="B1067" s="156"/>
      <c r="D1067" s="144" t="s">
        <v>176</v>
      </c>
      <c r="E1067" s="157" t="s">
        <v>1</v>
      </c>
      <c r="F1067" s="158" t="s">
        <v>1183</v>
      </c>
      <c r="H1067" s="159">
        <v>13</v>
      </c>
      <c r="I1067" s="160"/>
      <c r="L1067" s="156"/>
      <c r="M1067" s="161"/>
      <c r="T1067" s="162"/>
      <c r="AT1067" s="157" t="s">
        <v>176</v>
      </c>
      <c r="AU1067" s="157" t="s">
        <v>83</v>
      </c>
      <c r="AV1067" s="13" t="s">
        <v>83</v>
      </c>
      <c r="AW1067" s="13" t="s">
        <v>30</v>
      </c>
      <c r="AX1067" s="13" t="s">
        <v>73</v>
      </c>
      <c r="AY1067" s="157" t="s">
        <v>162</v>
      </c>
    </row>
    <row r="1068" spans="2:65" s="13" customFormat="1">
      <c r="B1068" s="156"/>
      <c r="D1068" s="144" t="s">
        <v>176</v>
      </c>
      <c r="E1068" s="157" t="s">
        <v>1</v>
      </c>
      <c r="F1068" s="158" t="s">
        <v>1184</v>
      </c>
      <c r="H1068" s="159">
        <v>17.5</v>
      </c>
      <c r="I1068" s="160"/>
      <c r="L1068" s="156"/>
      <c r="M1068" s="161"/>
      <c r="T1068" s="162"/>
      <c r="AT1068" s="157" t="s">
        <v>176</v>
      </c>
      <c r="AU1068" s="157" t="s">
        <v>83</v>
      </c>
      <c r="AV1068" s="13" t="s">
        <v>83</v>
      </c>
      <c r="AW1068" s="13" t="s">
        <v>30</v>
      </c>
      <c r="AX1068" s="13" t="s">
        <v>73</v>
      </c>
      <c r="AY1068" s="157" t="s">
        <v>162</v>
      </c>
    </row>
    <row r="1069" spans="2:65" s="14" customFormat="1">
      <c r="B1069" s="163"/>
      <c r="D1069" s="144" t="s">
        <v>176</v>
      </c>
      <c r="E1069" s="164" t="s">
        <v>1</v>
      </c>
      <c r="F1069" s="165" t="s">
        <v>179</v>
      </c>
      <c r="H1069" s="166">
        <v>78.5</v>
      </c>
      <c r="I1069" s="167"/>
      <c r="L1069" s="163"/>
      <c r="M1069" s="168"/>
      <c r="T1069" s="169"/>
      <c r="AT1069" s="164" t="s">
        <v>176</v>
      </c>
      <c r="AU1069" s="164" t="s">
        <v>83</v>
      </c>
      <c r="AV1069" s="14" t="s">
        <v>170</v>
      </c>
      <c r="AW1069" s="14" t="s">
        <v>30</v>
      </c>
      <c r="AX1069" s="14" t="s">
        <v>81</v>
      </c>
      <c r="AY1069" s="164" t="s">
        <v>162</v>
      </c>
    </row>
    <row r="1070" spans="2:65" s="1" customFormat="1" ht="24.2" customHeight="1">
      <c r="B1070" s="31"/>
      <c r="C1070" s="131" t="s">
        <v>1267</v>
      </c>
      <c r="D1070" s="131" t="s">
        <v>165</v>
      </c>
      <c r="E1070" s="132" t="s">
        <v>1268</v>
      </c>
      <c r="F1070" s="133" t="s">
        <v>1269</v>
      </c>
      <c r="G1070" s="134" t="s">
        <v>190</v>
      </c>
      <c r="H1070" s="135">
        <v>6</v>
      </c>
      <c r="I1070" s="136"/>
      <c r="J1070" s="137">
        <f>ROUND(I1070*H1070,2)</f>
        <v>0</v>
      </c>
      <c r="K1070" s="133" t="s">
        <v>169</v>
      </c>
      <c r="L1070" s="31"/>
      <c r="M1070" s="138" t="s">
        <v>1</v>
      </c>
      <c r="N1070" s="139" t="s">
        <v>38</v>
      </c>
      <c r="P1070" s="140">
        <f>O1070*H1070</f>
        <v>0</v>
      </c>
      <c r="Q1070" s="140">
        <v>3.1E-4</v>
      </c>
      <c r="R1070" s="140">
        <f>Q1070*H1070</f>
        <v>1.8600000000000001E-3</v>
      </c>
      <c r="S1070" s="140">
        <v>0</v>
      </c>
      <c r="T1070" s="141">
        <f>S1070*H1070</f>
        <v>0</v>
      </c>
      <c r="AR1070" s="142" t="s">
        <v>299</v>
      </c>
      <c r="AT1070" s="142" t="s">
        <v>165</v>
      </c>
      <c r="AU1070" s="142" t="s">
        <v>83</v>
      </c>
      <c r="AY1070" s="16" t="s">
        <v>162</v>
      </c>
      <c r="BE1070" s="143">
        <f>IF(N1070="základní",J1070,0)</f>
        <v>0</v>
      </c>
      <c r="BF1070" s="143">
        <f>IF(N1070="snížená",J1070,0)</f>
        <v>0</v>
      </c>
      <c r="BG1070" s="143">
        <f>IF(N1070="zákl. přenesená",J1070,0)</f>
        <v>0</v>
      </c>
      <c r="BH1070" s="143">
        <f>IF(N1070="sníž. přenesená",J1070,0)</f>
        <v>0</v>
      </c>
      <c r="BI1070" s="143">
        <f>IF(N1070="nulová",J1070,0)</f>
        <v>0</v>
      </c>
      <c r="BJ1070" s="16" t="s">
        <v>81</v>
      </c>
      <c r="BK1070" s="143">
        <f>ROUND(I1070*H1070,2)</f>
        <v>0</v>
      </c>
      <c r="BL1070" s="16" t="s">
        <v>299</v>
      </c>
      <c r="BM1070" s="142" t="s">
        <v>1270</v>
      </c>
    </row>
    <row r="1071" spans="2:65" s="1" customFormat="1" ht="19.5">
      <c r="B1071" s="31"/>
      <c r="D1071" s="144" t="s">
        <v>172</v>
      </c>
      <c r="F1071" s="145" t="s">
        <v>1271</v>
      </c>
      <c r="I1071" s="146"/>
      <c r="L1071" s="31"/>
      <c r="M1071" s="147"/>
      <c r="T1071" s="55"/>
      <c r="AT1071" s="16" t="s">
        <v>172</v>
      </c>
      <c r="AU1071" s="16" t="s">
        <v>83</v>
      </c>
    </row>
    <row r="1072" spans="2:65" s="1" customFormat="1">
      <c r="B1072" s="31"/>
      <c r="D1072" s="148" t="s">
        <v>174</v>
      </c>
      <c r="F1072" s="149" t="s">
        <v>1272</v>
      </c>
      <c r="I1072" s="146"/>
      <c r="L1072" s="31"/>
      <c r="M1072" s="147"/>
      <c r="T1072" s="55"/>
      <c r="AT1072" s="16" t="s">
        <v>174</v>
      </c>
      <c r="AU1072" s="16" t="s">
        <v>83</v>
      </c>
    </row>
    <row r="1073" spans="2:65" s="13" customFormat="1">
      <c r="B1073" s="156"/>
      <c r="D1073" s="144" t="s">
        <v>176</v>
      </c>
      <c r="E1073" s="157" t="s">
        <v>1</v>
      </c>
      <c r="F1073" s="158" t="s">
        <v>213</v>
      </c>
      <c r="H1073" s="159">
        <v>6</v>
      </c>
      <c r="I1073" s="160"/>
      <c r="L1073" s="156"/>
      <c r="M1073" s="161"/>
      <c r="T1073" s="162"/>
      <c r="AT1073" s="157" t="s">
        <v>176</v>
      </c>
      <c r="AU1073" s="157" t="s">
        <v>83</v>
      </c>
      <c r="AV1073" s="13" t="s">
        <v>83</v>
      </c>
      <c r="AW1073" s="13" t="s">
        <v>30</v>
      </c>
      <c r="AX1073" s="13" t="s">
        <v>73</v>
      </c>
      <c r="AY1073" s="157" t="s">
        <v>162</v>
      </c>
    </row>
    <row r="1074" spans="2:65" s="14" customFormat="1">
      <c r="B1074" s="163"/>
      <c r="D1074" s="144" t="s">
        <v>176</v>
      </c>
      <c r="E1074" s="164" t="s">
        <v>1</v>
      </c>
      <c r="F1074" s="165" t="s">
        <v>179</v>
      </c>
      <c r="H1074" s="166">
        <v>6</v>
      </c>
      <c r="I1074" s="167"/>
      <c r="L1074" s="163"/>
      <c r="M1074" s="168"/>
      <c r="T1074" s="169"/>
      <c r="AT1074" s="164" t="s">
        <v>176</v>
      </c>
      <c r="AU1074" s="164" t="s">
        <v>83</v>
      </c>
      <c r="AV1074" s="14" t="s">
        <v>170</v>
      </c>
      <c r="AW1074" s="14" t="s">
        <v>30</v>
      </c>
      <c r="AX1074" s="14" t="s">
        <v>81</v>
      </c>
      <c r="AY1074" s="164" t="s">
        <v>162</v>
      </c>
    </row>
    <row r="1075" spans="2:65" s="1" customFormat="1" ht="24.2" customHeight="1">
      <c r="B1075" s="31"/>
      <c r="C1075" s="131" t="s">
        <v>1273</v>
      </c>
      <c r="D1075" s="131" t="s">
        <v>165</v>
      </c>
      <c r="E1075" s="132" t="s">
        <v>1274</v>
      </c>
      <c r="F1075" s="133" t="s">
        <v>1275</v>
      </c>
      <c r="G1075" s="134" t="s">
        <v>234</v>
      </c>
      <c r="H1075" s="135">
        <v>48</v>
      </c>
      <c r="I1075" s="136"/>
      <c r="J1075" s="137">
        <f>ROUND(I1075*H1075,2)</f>
        <v>0</v>
      </c>
      <c r="K1075" s="133" t="s">
        <v>169</v>
      </c>
      <c r="L1075" s="31"/>
      <c r="M1075" s="138" t="s">
        <v>1</v>
      </c>
      <c r="N1075" s="139" t="s">
        <v>38</v>
      </c>
      <c r="P1075" s="140">
        <f>O1075*H1075</f>
        <v>0</v>
      </c>
      <c r="Q1075" s="140">
        <v>2.2300000000000002E-3</v>
      </c>
      <c r="R1075" s="140">
        <f>Q1075*H1075</f>
        <v>0.10704000000000001</v>
      </c>
      <c r="S1075" s="140">
        <v>0</v>
      </c>
      <c r="T1075" s="141">
        <f>S1075*H1075</f>
        <v>0</v>
      </c>
      <c r="AR1075" s="142" t="s">
        <v>299</v>
      </c>
      <c r="AT1075" s="142" t="s">
        <v>165</v>
      </c>
      <c r="AU1075" s="142" t="s">
        <v>83</v>
      </c>
      <c r="AY1075" s="16" t="s">
        <v>162</v>
      </c>
      <c r="BE1075" s="143">
        <f>IF(N1075="základní",J1075,0)</f>
        <v>0</v>
      </c>
      <c r="BF1075" s="143">
        <f>IF(N1075="snížená",J1075,0)</f>
        <v>0</v>
      </c>
      <c r="BG1075" s="143">
        <f>IF(N1075="zákl. přenesená",J1075,0)</f>
        <v>0</v>
      </c>
      <c r="BH1075" s="143">
        <f>IF(N1075="sníž. přenesená",J1075,0)</f>
        <v>0</v>
      </c>
      <c r="BI1075" s="143">
        <f>IF(N1075="nulová",J1075,0)</f>
        <v>0</v>
      </c>
      <c r="BJ1075" s="16" t="s">
        <v>81</v>
      </c>
      <c r="BK1075" s="143">
        <f>ROUND(I1075*H1075,2)</f>
        <v>0</v>
      </c>
      <c r="BL1075" s="16" t="s">
        <v>299</v>
      </c>
      <c r="BM1075" s="142" t="s">
        <v>1276</v>
      </c>
    </row>
    <row r="1076" spans="2:65" s="1" customFormat="1" ht="19.5">
      <c r="B1076" s="31"/>
      <c r="D1076" s="144" t="s">
        <v>172</v>
      </c>
      <c r="F1076" s="145" t="s">
        <v>1277</v>
      </c>
      <c r="I1076" s="146"/>
      <c r="L1076" s="31"/>
      <c r="M1076" s="147"/>
      <c r="T1076" s="55"/>
      <c r="AT1076" s="16" t="s">
        <v>172</v>
      </c>
      <c r="AU1076" s="16" t="s">
        <v>83</v>
      </c>
    </row>
    <row r="1077" spans="2:65" s="1" customFormat="1">
      <c r="B1077" s="31"/>
      <c r="D1077" s="148" t="s">
        <v>174</v>
      </c>
      <c r="F1077" s="149" t="s">
        <v>1278</v>
      </c>
      <c r="I1077" s="146"/>
      <c r="L1077" s="31"/>
      <c r="M1077" s="147"/>
      <c r="T1077" s="55"/>
      <c r="AT1077" s="16" t="s">
        <v>174</v>
      </c>
      <c r="AU1077" s="16" t="s">
        <v>83</v>
      </c>
    </row>
    <row r="1078" spans="2:65" s="13" customFormat="1">
      <c r="B1078" s="156"/>
      <c r="D1078" s="144" t="s">
        <v>176</v>
      </c>
      <c r="E1078" s="157" t="s">
        <v>1</v>
      </c>
      <c r="F1078" s="158" t="s">
        <v>1191</v>
      </c>
      <c r="H1078" s="159">
        <v>34</v>
      </c>
      <c r="I1078" s="160"/>
      <c r="L1078" s="156"/>
      <c r="M1078" s="161"/>
      <c r="T1078" s="162"/>
      <c r="AT1078" s="157" t="s">
        <v>176</v>
      </c>
      <c r="AU1078" s="157" t="s">
        <v>83</v>
      </c>
      <c r="AV1078" s="13" t="s">
        <v>83</v>
      </c>
      <c r="AW1078" s="13" t="s">
        <v>30</v>
      </c>
      <c r="AX1078" s="13" t="s">
        <v>73</v>
      </c>
      <c r="AY1078" s="157" t="s">
        <v>162</v>
      </c>
    </row>
    <row r="1079" spans="2:65" s="13" customFormat="1">
      <c r="B1079" s="156"/>
      <c r="D1079" s="144" t="s">
        <v>176</v>
      </c>
      <c r="E1079" s="157" t="s">
        <v>1</v>
      </c>
      <c r="F1079" s="158" t="s">
        <v>1192</v>
      </c>
      <c r="H1079" s="159">
        <v>2.5</v>
      </c>
      <c r="I1079" s="160"/>
      <c r="L1079" s="156"/>
      <c r="M1079" s="161"/>
      <c r="T1079" s="162"/>
      <c r="AT1079" s="157" t="s">
        <v>176</v>
      </c>
      <c r="AU1079" s="157" t="s">
        <v>83</v>
      </c>
      <c r="AV1079" s="13" t="s">
        <v>83</v>
      </c>
      <c r="AW1079" s="13" t="s">
        <v>30</v>
      </c>
      <c r="AX1079" s="13" t="s">
        <v>73</v>
      </c>
      <c r="AY1079" s="157" t="s">
        <v>162</v>
      </c>
    </row>
    <row r="1080" spans="2:65" s="13" customFormat="1">
      <c r="B1080" s="156"/>
      <c r="D1080" s="144" t="s">
        <v>176</v>
      </c>
      <c r="E1080" s="157" t="s">
        <v>1</v>
      </c>
      <c r="F1080" s="158" t="s">
        <v>1279</v>
      </c>
      <c r="H1080" s="159">
        <v>10</v>
      </c>
      <c r="I1080" s="160"/>
      <c r="L1080" s="156"/>
      <c r="M1080" s="161"/>
      <c r="T1080" s="162"/>
      <c r="AT1080" s="157" t="s">
        <v>176</v>
      </c>
      <c r="AU1080" s="157" t="s">
        <v>83</v>
      </c>
      <c r="AV1080" s="13" t="s">
        <v>83</v>
      </c>
      <c r="AW1080" s="13" t="s">
        <v>30</v>
      </c>
      <c r="AX1080" s="13" t="s">
        <v>73</v>
      </c>
      <c r="AY1080" s="157" t="s">
        <v>162</v>
      </c>
    </row>
    <row r="1081" spans="2:65" s="13" customFormat="1">
      <c r="B1081" s="156"/>
      <c r="D1081" s="144" t="s">
        <v>176</v>
      </c>
      <c r="E1081" s="157" t="s">
        <v>1</v>
      </c>
      <c r="F1081" s="158" t="s">
        <v>1280</v>
      </c>
      <c r="H1081" s="159">
        <v>1.5</v>
      </c>
      <c r="I1081" s="160"/>
      <c r="L1081" s="156"/>
      <c r="M1081" s="161"/>
      <c r="T1081" s="162"/>
      <c r="AT1081" s="157" t="s">
        <v>176</v>
      </c>
      <c r="AU1081" s="157" t="s">
        <v>83</v>
      </c>
      <c r="AV1081" s="13" t="s">
        <v>83</v>
      </c>
      <c r="AW1081" s="13" t="s">
        <v>30</v>
      </c>
      <c r="AX1081" s="13" t="s">
        <v>73</v>
      </c>
      <c r="AY1081" s="157" t="s">
        <v>162</v>
      </c>
    </row>
    <row r="1082" spans="2:65" s="14" customFormat="1">
      <c r="B1082" s="163"/>
      <c r="D1082" s="144" t="s">
        <v>176</v>
      </c>
      <c r="E1082" s="164" t="s">
        <v>1</v>
      </c>
      <c r="F1082" s="165" t="s">
        <v>179</v>
      </c>
      <c r="H1082" s="166">
        <v>48</v>
      </c>
      <c r="I1082" s="167"/>
      <c r="L1082" s="163"/>
      <c r="M1082" s="168"/>
      <c r="T1082" s="169"/>
      <c r="AT1082" s="164" t="s">
        <v>176</v>
      </c>
      <c r="AU1082" s="164" t="s">
        <v>83</v>
      </c>
      <c r="AV1082" s="14" t="s">
        <v>170</v>
      </c>
      <c r="AW1082" s="14" t="s">
        <v>30</v>
      </c>
      <c r="AX1082" s="14" t="s">
        <v>81</v>
      </c>
      <c r="AY1082" s="164" t="s">
        <v>162</v>
      </c>
    </row>
    <row r="1083" spans="2:65" s="1" customFormat="1" ht="33" customHeight="1">
      <c r="B1083" s="31"/>
      <c r="C1083" s="131" t="s">
        <v>1281</v>
      </c>
      <c r="D1083" s="131" t="s">
        <v>165</v>
      </c>
      <c r="E1083" s="132" t="s">
        <v>1282</v>
      </c>
      <c r="F1083" s="133" t="s">
        <v>1283</v>
      </c>
      <c r="G1083" s="134" t="s">
        <v>799</v>
      </c>
      <c r="H1083" s="180"/>
      <c r="I1083" s="136"/>
      <c r="J1083" s="137">
        <f>ROUND(I1083*H1083,2)</f>
        <v>0</v>
      </c>
      <c r="K1083" s="133" t="s">
        <v>169</v>
      </c>
      <c r="L1083" s="31"/>
      <c r="M1083" s="138" t="s">
        <v>1</v>
      </c>
      <c r="N1083" s="139" t="s">
        <v>38</v>
      </c>
      <c r="P1083" s="140">
        <f>O1083*H1083</f>
        <v>0</v>
      </c>
      <c r="Q1083" s="140">
        <v>0</v>
      </c>
      <c r="R1083" s="140">
        <f>Q1083*H1083</f>
        <v>0</v>
      </c>
      <c r="S1083" s="140">
        <v>0</v>
      </c>
      <c r="T1083" s="141">
        <f>S1083*H1083</f>
        <v>0</v>
      </c>
      <c r="AR1083" s="142" t="s">
        <v>299</v>
      </c>
      <c r="AT1083" s="142" t="s">
        <v>165</v>
      </c>
      <c r="AU1083" s="142" t="s">
        <v>83</v>
      </c>
      <c r="AY1083" s="16" t="s">
        <v>162</v>
      </c>
      <c r="BE1083" s="143">
        <f>IF(N1083="základní",J1083,0)</f>
        <v>0</v>
      </c>
      <c r="BF1083" s="143">
        <f>IF(N1083="snížená",J1083,0)</f>
        <v>0</v>
      </c>
      <c r="BG1083" s="143">
        <f>IF(N1083="zákl. přenesená",J1083,0)</f>
        <v>0</v>
      </c>
      <c r="BH1083" s="143">
        <f>IF(N1083="sníž. přenesená",J1083,0)</f>
        <v>0</v>
      </c>
      <c r="BI1083" s="143">
        <f>IF(N1083="nulová",J1083,0)</f>
        <v>0</v>
      </c>
      <c r="BJ1083" s="16" t="s">
        <v>81</v>
      </c>
      <c r="BK1083" s="143">
        <f>ROUND(I1083*H1083,2)</f>
        <v>0</v>
      </c>
      <c r="BL1083" s="16" t="s">
        <v>299</v>
      </c>
      <c r="BM1083" s="142" t="s">
        <v>1284</v>
      </c>
    </row>
    <row r="1084" spans="2:65" s="1" customFormat="1" ht="29.25">
      <c r="B1084" s="31"/>
      <c r="D1084" s="144" t="s">
        <v>172</v>
      </c>
      <c r="F1084" s="145" t="s">
        <v>1285</v>
      </c>
      <c r="I1084" s="146"/>
      <c r="L1084" s="31"/>
      <c r="M1084" s="147"/>
      <c r="T1084" s="55"/>
      <c r="AT1084" s="16" t="s">
        <v>172</v>
      </c>
      <c r="AU1084" s="16" t="s">
        <v>83</v>
      </c>
    </row>
    <row r="1085" spans="2:65" s="1" customFormat="1">
      <c r="B1085" s="31"/>
      <c r="D1085" s="148" t="s">
        <v>174</v>
      </c>
      <c r="F1085" s="149" t="s">
        <v>1286</v>
      </c>
      <c r="I1085" s="146"/>
      <c r="L1085" s="31"/>
      <c r="M1085" s="147"/>
      <c r="T1085" s="55"/>
      <c r="AT1085" s="16" t="s">
        <v>174</v>
      </c>
      <c r="AU1085" s="16" t="s">
        <v>83</v>
      </c>
    </row>
    <row r="1086" spans="2:65" s="11" customFormat="1" ht="22.9" customHeight="1">
      <c r="B1086" s="119"/>
      <c r="D1086" s="120" t="s">
        <v>72</v>
      </c>
      <c r="E1086" s="129" t="s">
        <v>1287</v>
      </c>
      <c r="F1086" s="129" t="s">
        <v>1288</v>
      </c>
      <c r="I1086" s="122"/>
      <c r="J1086" s="130">
        <f>BK1086</f>
        <v>0</v>
      </c>
      <c r="L1086" s="119"/>
      <c r="M1086" s="124"/>
      <c r="P1086" s="125">
        <f>SUM(P1087:P1182)</f>
        <v>0</v>
      </c>
      <c r="R1086" s="125">
        <f>SUM(R1087:R1182)</f>
        <v>29.133697359999999</v>
      </c>
      <c r="T1086" s="126">
        <f>SUM(T1087:T1182)</f>
        <v>34.348854850000002</v>
      </c>
      <c r="AR1086" s="120" t="s">
        <v>83</v>
      </c>
      <c r="AT1086" s="127" t="s">
        <v>72</v>
      </c>
      <c r="AU1086" s="127" t="s">
        <v>81</v>
      </c>
      <c r="AY1086" s="120" t="s">
        <v>162</v>
      </c>
      <c r="BK1086" s="128">
        <f>SUM(BK1087:BK1182)</f>
        <v>0</v>
      </c>
    </row>
    <row r="1087" spans="2:65" s="1" customFormat="1" ht="24.2" customHeight="1">
      <c r="B1087" s="31"/>
      <c r="C1087" s="131" t="s">
        <v>1289</v>
      </c>
      <c r="D1087" s="131" t="s">
        <v>165</v>
      </c>
      <c r="E1087" s="132" t="s">
        <v>1290</v>
      </c>
      <c r="F1087" s="133" t="s">
        <v>1291</v>
      </c>
      <c r="G1087" s="134" t="s">
        <v>182</v>
      </c>
      <c r="H1087" s="135">
        <v>444.19499999999999</v>
      </c>
      <c r="I1087" s="136"/>
      <c r="J1087" s="137">
        <f>ROUND(I1087*H1087,2)</f>
        <v>0</v>
      </c>
      <c r="K1087" s="133" t="s">
        <v>169</v>
      </c>
      <c r="L1087" s="31"/>
      <c r="M1087" s="138" t="s">
        <v>1</v>
      </c>
      <c r="N1087" s="139" t="s">
        <v>38</v>
      </c>
      <c r="P1087" s="140">
        <f>O1087*H1087</f>
        <v>0</v>
      </c>
      <c r="Q1087" s="140">
        <v>0</v>
      </c>
      <c r="R1087" s="140">
        <f>Q1087*H1087</f>
        <v>0</v>
      </c>
      <c r="S1087" s="140">
        <v>7.5190000000000007E-2</v>
      </c>
      <c r="T1087" s="141">
        <f>S1087*H1087</f>
        <v>33.399022049999999</v>
      </c>
      <c r="AR1087" s="142" t="s">
        <v>299</v>
      </c>
      <c r="AT1087" s="142" t="s">
        <v>165</v>
      </c>
      <c r="AU1087" s="142" t="s">
        <v>83</v>
      </c>
      <c r="AY1087" s="16" t="s">
        <v>162</v>
      </c>
      <c r="BE1087" s="143">
        <f>IF(N1087="základní",J1087,0)</f>
        <v>0</v>
      </c>
      <c r="BF1087" s="143">
        <f>IF(N1087="snížená",J1087,0)</f>
        <v>0</v>
      </c>
      <c r="BG1087" s="143">
        <f>IF(N1087="zákl. přenesená",J1087,0)</f>
        <v>0</v>
      </c>
      <c r="BH1087" s="143">
        <f>IF(N1087="sníž. přenesená",J1087,0)</f>
        <v>0</v>
      </c>
      <c r="BI1087" s="143">
        <f>IF(N1087="nulová",J1087,0)</f>
        <v>0</v>
      </c>
      <c r="BJ1087" s="16" t="s">
        <v>81</v>
      </c>
      <c r="BK1087" s="143">
        <f>ROUND(I1087*H1087,2)</f>
        <v>0</v>
      </c>
      <c r="BL1087" s="16" t="s">
        <v>299</v>
      </c>
      <c r="BM1087" s="142" t="s">
        <v>1292</v>
      </c>
    </row>
    <row r="1088" spans="2:65" s="1" customFormat="1" ht="19.5">
      <c r="B1088" s="31"/>
      <c r="D1088" s="144" t="s">
        <v>172</v>
      </c>
      <c r="F1088" s="145" t="s">
        <v>1293</v>
      </c>
      <c r="I1088" s="146"/>
      <c r="L1088" s="31"/>
      <c r="M1088" s="147"/>
      <c r="T1088" s="55"/>
      <c r="AT1088" s="16" t="s">
        <v>172</v>
      </c>
      <c r="AU1088" s="16" t="s">
        <v>83</v>
      </c>
    </row>
    <row r="1089" spans="2:65" s="1" customFormat="1">
      <c r="B1089" s="31"/>
      <c r="D1089" s="148" t="s">
        <v>174</v>
      </c>
      <c r="F1089" s="149" t="s">
        <v>1294</v>
      </c>
      <c r="I1089" s="146"/>
      <c r="L1089" s="31"/>
      <c r="M1089" s="147"/>
      <c r="T1089" s="55"/>
      <c r="AT1089" s="16" t="s">
        <v>174</v>
      </c>
      <c r="AU1089" s="16" t="s">
        <v>83</v>
      </c>
    </row>
    <row r="1090" spans="2:65" s="12" customFormat="1">
      <c r="B1090" s="150"/>
      <c r="D1090" s="144" t="s">
        <v>176</v>
      </c>
      <c r="E1090" s="151" t="s">
        <v>1</v>
      </c>
      <c r="F1090" s="152" t="s">
        <v>946</v>
      </c>
      <c r="H1090" s="151" t="s">
        <v>1</v>
      </c>
      <c r="I1090" s="153"/>
      <c r="L1090" s="150"/>
      <c r="M1090" s="154"/>
      <c r="T1090" s="155"/>
      <c r="AT1090" s="151" t="s">
        <v>176</v>
      </c>
      <c r="AU1090" s="151" t="s">
        <v>83</v>
      </c>
      <c r="AV1090" s="12" t="s">
        <v>81</v>
      </c>
      <c r="AW1090" s="12" t="s">
        <v>30</v>
      </c>
      <c r="AX1090" s="12" t="s">
        <v>73</v>
      </c>
      <c r="AY1090" s="151" t="s">
        <v>162</v>
      </c>
    </row>
    <row r="1091" spans="2:65" s="13" customFormat="1">
      <c r="B1091" s="156"/>
      <c r="D1091" s="144" t="s">
        <v>176</v>
      </c>
      <c r="E1091" s="157" t="s">
        <v>1</v>
      </c>
      <c r="F1091" s="158" t="s">
        <v>947</v>
      </c>
      <c r="H1091" s="159">
        <v>247.923</v>
      </c>
      <c r="I1091" s="160"/>
      <c r="L1091" s="156"/>
      <c r="M1091" s="161"/>
      <c r="T1091" s="162"/>
      <c r="AT1091" s="157" t="s">
        <v>176</v>
      </c>
      <c r="AU1091" s="157" t="s">
        <v>83</v>
      </c>
      <c r="AV1091" s="13" t="s">
        <v>83</v>
      </c>
      <c r="AW1091" s="13" t="s">
        <v>30</v>
      </c>
      <c r="AX1091" s="13" t="s">
        <v>73</v>
      </c>
      <c r="AY1091" s="157" t="s">
        <v>162</v>
      </c>
    </row>
    <row r="1092" spans="2:65" s="13" customFormat="1">
      <c r="B1092" s="156"/>
      <c r="D1092" s="144" t="s">
        <v>176</v>
      </c>
      <c r="E1092" s="157" t="s">
        <v>1</v>
      </c>
      <c r="F1092" s="158" t="s">
        <v>948</v>
      </c>
      <c r="H1092" s="159">
        <v>196.27199999999999</v>
      </c>
      <c r="I1092" s="160"/>
      <c r="L1092" s="156"/>
      <c r="M1092" s="161"/>
      <c r="T1092" s="162"/>
      <c r="AT1092" s="157" t="s">
        <v>176</v>
      </c>
      <c r="AU1092" s="157" t="s">
        <v>83</v>
      </c>
      <c r="AV1092" s="13" t="s">
        <v>83</v>
      </c>
      <c r="AW1092" s="13" t="s">
        <v>30</v>
      </c>
      <c r="AX1092" s="13" t="s">
        <v>73</v>
      </c>
      <c r="AY1092" s="157" t="s">
        <v>162</v>
      </c>
    </row>
    <row r="1093" spans="2:65" s="14" customFormat="1">
      <c r="B1093" s="163"/>
      <c r="D1093" s="144" t="s">
        <v>176</v>
      </c>
      <c r="E1093" s="164" t="s">
        <v>1</v>
      </c>
      <c r="F1093" s="165" t="s">
        <v>179</v>
      </c>
      <c r="H1093" s="166">
        <v>444.19499999999999</v>
      </c>
      <c r="I1093" s="167"/>
      <c r="L1093" s="163"/>
      <c r="M1093" s="168"/>
      <c r="T1093" s="169"/>
      <c r="AT1093" s="164" t="s">
        <v>176</v>
      </c>
      <c r="AU1093" s="164" t="s">
        <v>83</v>
      </c>
      <c r="AV1093" s="14" t="s">
        <v>170</v>
      </c>
      <c r="AW1093" s="14" t="s">
        <v>30</v>
      </c>
      <c r="AX1093" s="14" t="s">
        <v>81</v>
      </c>
      <c r="AY1093" s="164" t="s">
        <v>162</v>
      </c>
    </row>
    <row r="1094" spans="2:65" s="1" customFormat="1" ht="24.2" customHeight="1">
      <c r="B1094" s="31"/>
      <c r="C1094" s="131" t="s">
        <v>1295</v>
      </c>
      <c r="D1094" s="131" t="s">
        <v>165</v>
      </c>
      <c r="E1094" s="132" t="s">
        <v>1296</v>
      </c>
      <c r="F1094" s="133" t="s">
        <v>1297</v>
      </c>
      <c r="G1094" s="134" t="s">
        <v>182</v>
      </c>
      <c r="H1094" s="135">
        <v>444.19499999999999</v>
      </c>
      <c r="I1094" s="136"/>
      <c r="J1094" s="137">
        <f>ROUND(I1094*H1094,2)</f>
        <v>0</v>
      </c>
      <c r="K1094" s="133" t="s">
        <v>169</v>
      </c>
      <c r="L1094" s="31"/>
      <c r="M1094" s="138" t="s">
        <v>1</v>
      </c>
      <c r="N1094" s="139" t="s">
        <v>38</v>
      </c>
      <c r="P1094" s="140">
        <f>O1094*H1094</f>
        <v>0</v>
      </c>
      <c r="Q1094" s="140">
        <v>0</v>
      </c>
      <c r="R1094" s="140">
        <f>Q1094*H1094</f>
        <v>0</v>
      </c>
      <c r="S1094" s="140">
        <v>0</v>
      </c>
      <c r="T1094" s="141">
        <f>S1094*H1094</f>
        <v>0</v>
      </c>
      <c r="AR1094" s="142" t="s">
        <v>299</v>
      </c>
      <c r="AT1094" s="142" t="s">
        <v>165</v>
      </c>
      <c r="AU1094" s="142" t="s">
        <v>83</v>
      </c>
      <c r="AY1094" s="16" t="s">
        <v>162</v>
      </c>
      <c r="BE1094" s="143">
        <f>IF(N1094="základní",J1094,0)</f>
        <v>0</v>
      </c>
      <c r="BF1094" s="143">
        <f>IF(N1094="snížená",J1094,0)</f>
        <v>0</v>
      </c>
      <c r="BG1094" s="143">
        <f>IF(N1094="zákl. přenesená",J1094,0)</f>
        <v>0</v>
      </c>
      <c r="BH1094" s="143">
        <f>IF(N1094="sníž. přenesená",J1094,0)</f>
        <v>0</v>
      </c>
      <c r="BI1094" s="143">
        <f>IF(N1094="nulová",J1094,0)</f>
        <v>0</v>
      </c>
      <c r="BJ1094" s="16" t="s">
        <v>81</v>
      </c>
      <c r="BK1094" s="143">
        <f>ROUND(I1094*H1094,2)</f>
        <v>0</v>
      </c>
      <c r="BL1094" s="16" t="s">
        <v>299</v>
      </c>
      <c r="BM1094" s="142" t="s">
        <v>1298</v>
      </c>
    </row>
    <row r="1095" spans="2:65" s="1" customFormat="1" ht="19.5">
      <c r="B1095" s="31"/>
      <c r="D1095" s="144" t="s">
        <v>172</v>
      </c>
      <c r="F1095" s="145" t="s">
        <v>1299</v>
      </c>
      <c r="I1095" s="146"/>
      <c r="L1095" s="31"/>
      <c r="M1095" s="147"/>
      <c r="T1095" s="55"/>
      <c r="AT1095" s="16" t="s">
        <v>172</v>
      </c>
      <c r="AU1095" s="16" t="s">
        <v>83</v>
      </c>
    </row>
    <row r="1096" spans="2:65" s="1" customFormat="1">
      <c r="B1096" s="31"/>
      <c r="D1096" s="148" t="s">
        <v>174</v>
      </c>
      <c r="F1096" s="149" t="s">
        <v>1300</v>
      </c>
      <c r="I1096" s="146"/>
      <c r="L1096" s="31"/>
      <c r="M1096" s="147"/>
      <c r="T1096" s="55"/>
      <c r="AT1096" s="16" t="s">
        <v>174</v>
      </c>
      <c r="AU1096" s="16" t="s">
        <v>83</v>
      </c>
    </row>
    <row r="1097" spans="2:65" s="1" customFormat="1" ht="24.2" customHeight="1">
      <c r="B1097" s="31"/>
      <c r="C1097" s="131" t="s">
        <v>1301</v>
      </c>
      <c r="D1097" s="131" t="s">
        <v>165</v>
      </c>
      <c r="E1097" s="132" t="s">
        <v>1302</v>
      </c>
      <c r="F1097" s="133" t="s">
        <v>1303</v>
      </c>
      <c r="G1097" s="134" t="s">
        <v>234</v>
      </c>
      <c r="H1097" s="135">
        <v>52.534999999999997</v>
      </c>
      <c r="I1097" s="136"/>
      <c r="J1097" s="137">
        <f>ROUND(I1097*H1097,2)</f>
        <v>0</v>
      </c>
      <c r="K1097" s="133" t="s">
        <v>169</v>
      </c>
      <c r="L1097" s="31"/>
      <c r="M1097" s="138" t="s">
        <v>1</v>
      </c>
      <c r="N1097" s="139" t="s">
        <v>38</v>
      </c>
      <c r="P1097" s="140">
        <f>O1097*H1097</f>
        <v>0</v>
      </c>
      <c r="Q1097" s="140">
        <v>0</v>
      </c>
      <c r="R1097" s="140">
        <f>Q1097*H1097</f>
        <v>0</v>
      </c>
      <c r="S1097" s="140">
        <v>1.8079999999999999E-2</v>
      </c>
      <c r="T1097" s="141">
        <f>S1097*H1097</f>
        <v>0.94983279999999992</v>
      </c>
      <c r="AR1097" s="142" t="s">
        <v>299</v>
      </c>
      <c r="AT1097" s="142" t="s">
        <v>165</v>
      </c>
      <c r="AU1097" s="142" t="s">
        <v>83</v>
      </c>
      <c r="AY1097" s="16" t="s">
        <v>162</v>
      </c>
      <c r="BE1097" s="143">
        <f>IF(N1097="základní",J1097,0)</f>
        <v>0</v>
      </c>
      <c r="BF1097" s="143">
        <f>IF(N1097="snížená",J1097,0)</f>
        <v>0</v>
      </c>
      <c r="BG1097" s="143">
        <f>IF(N1097="zákl. přenesená",J1097,0)</f>
        <v>0</v>
      </c>
      <c r="BH1097" s="143">
        <f>IF(N1097="sníž. přenesená",J1097,0)</f>
        <v>0</v>
      </c>
      <c r="BI1097" s="143">
        <f>IF(N1097="nulová",J1097,0)</f>
        <v>0</v>
      </c>
      <c r="BJ1097" s="16" t="s">
        <v>81</v>
      </c>
      <c r="BK1097" s="143">
        <f>ROUND(I1097*H1097,2)</f>
        <v>0</v>
      </c>
      <c r="BL1097" s="16" t="s">
        <v>299</v>
      </c>
      <c r="BM1097" s="142" t="s">
        <v>1304</v>
      </c>
    </row>
    <row r="1098" spans="2:65" s="1" customFormat="1" ht="19.5">
      <c r="B1098" s="31"/>
      <c r="D1098" s="144" t="s">
        <v>172</v>
      </c>
      <c r="F1098" s="145" t="s">
        <v>1305</v>
      </c>
      <c r="I1098" s="146"/>
      <c r="L1098" s="31"/>
      <c r="M1098" s="147"/>
      <c r="T1098" s="55"/>
      <c r="AT1098" s="16" t="s">
        <v>172</v>
      </c>
      <c r="AU1098" s="16" t="s">
        <v>83</v>
      </c>
    </row>
    <row r="1099" spans="2:65" s="1" customFormat="1">
      <c r="B1099" s="31"/>
      <c r="D1099" s="148" t="s">
        <v>174</v>
      </c>
      <c r="F1099" s="149" t="s">
        <v>1306</v>
      </c>
      <c r="I1099" s="146"/>
      <c r="L1099" s="31"/>
      <c r="M1099" s="147"/>
      <c r="T1099" s="55"/>
      <c r="AT1099" s="16" t="s">
        <v>174</v>
      </c>
      <c r="AU1099" s="16" t="s">
        <v>83</v>
      </c>
    </row>
    <row r="1100" spans="2:65" s="12" customFormat="1">
      <c r="B1100" s="150"/>
      <c r="D1100" s="144" t="s">
        <v>176</v>
      </c>
      <c r="E1100" s="151" t="s">
        <v>1</v>
      </c>
      <c r="F1100" s="152" t="s">
        <v>1307</v>
      </c>
      <c r="H1100" s="151" t="s">
        <v>1</v>
      </c>
      <c r="I1100" s="153"/>
      <c r="L1100" s="150"/>
      <c r="M1100" s="154"/>
      <c r="T1100" s="155"/>
      <c r="AT1100" s="151" t="s">
        <v>176</v>
      </c>
      <c r="AU1100" s="151" t="s">
        <v>83</v>
      </c>
      <c r="AV1100" s="12" t="s">
        <v>81</v>
      </c>
      <c r="AW1100" s="12" t="s">
        <v>30</v>
      </c>
      <c r="AX1100" s="12" t="s">
        <v>73</v>
      </c>
      <c r="AY1100" s="151" t="s">
        <v>162</v>
      </c>
    </row>
    <row r="1101" spans="2:65" s="13" customFormat="1">
      <c r="B1101" s="156"/>
      <c r="D1101" s="144" t="s">
        <v>176</v>
      </c>
      <c r="E1101" s="157" t="s">
        <v>1</v>
      </c>
      <c r="F1101" s="158" t="s">
        <v>1308</v>
      </c>
      <c r="H1101" s="159">
        <v>32</v>
      </c>
      <c r="I1101" s="160"/>
      <c r="L1101" s="156"/>
      <c r="M1101" s="161"/>
      <c r="T1101" s="162"/>
      <c r="AT1101" s="157" t="s">
        <v>176</v>
      </c>
      <c r="AU1101" s="157" t="s">
        <v>83</v>
      </c>
      <c r="AV1101" s="13" t="s">
        <v>83</v>
      </c>
      <c r="AW1101" s="13" t="s">
        <v>30</v>
      </c>
      <c r="AX1101" s="13" t="s">
        <v>73</v>
      </c>
      <c r="AY1101" s="157" t="s">
        <v>162</v>
      </c>
    </row>
    <row r="1102" spans="2:65" s="12" customFormat="1">
      <c r="B1102" s="150"/>
      <c r="D1102" s="144" t="s">
        <v>176</v>
      </c>
      <c r="E1102" s="151" t="s">
        <v>1</v>
      </c>
      <c r="F1102" s="152" t="s">
        <v>1309</v>
      </c>
      <c r="H1102" s="151" t="s">
        <v>1</v>
      </c>
      <c r="I1102" s="153"/>
      <c r="L1102" s="150"/>
      <c r="M1102" s="154"/>
      <c r="T1102" s="155"/>
      <c r="AT1102" s="151" t="s">
        <v>176</v>
      </c>
      <c r="AU1102" s="151" t="s">
        <v>83</v>
      </c>
      <c r="AV1102" s="12" t="s">
        <v>81</v>
      </c>
      <c r="AW1102" s="12" t="s">
        <v>30</v>
      </c>
      <c r="AX1102" s="12" t="s">
        <v>73</v>
      </c>
      <c r="AY1102" s="151" t="s">
        <v>162</v>
      </c>
    </row>
    <row r="1103" spans="2:65" s="13" customFormat="1">
      <c r="B1103" s="156"/>
      <c r="D1103" s="144" t="s">
        <v>176</v>
      </c>
      <c r="E1103" s="157" t="s">
        <v>1</v>
      </c>
      <c r="F1103" s="158" t="s">
        <v>1123</v>
      </c>
      <c r="H1103" s="159">
        <v>17.53</v>
      </c>
      <c r="I1103" s="160"/>
      <c r="L1103" s="156"/>
      <c r="M1103" s="161"/>
      <c r="T1103" s="162"/>
      <c r="AT1103" s="157" t="s">
        <v>176</v>
      </c>
      <c r="AU1103" s="157" t="s">
        <v>83</v>
      </c>
      <c r="AV1103" s="13" t="s">
        <v>83</v>
      </c>
      <c r="AW1103" s="13" t="s">
        <v>30</v>
      </c>
      <c r="AX1103" s="13" t="s">
        <v>73</v>
      </c>
      <c r="AY1103" s="157" t="s">
        <v>162</v>
      </c>
    </row>
    <row r="1104" spans="2:65" s="13" customFormat="1">
      <c r="B1104" s="156"/>
      <c r="D1104" s="144" t="s">
        <v>176</v>
      </c>
      <c r="E1104" s="157" t="s">
        <v>1</v>
      </c>
      <c r="F1104" s="158" t="s">
        <v>1310</v>
      </c>
      <c r="H1104" s="159">
        <v>3.0049999999999999</v>
      </c>
      <c r="I1104" s="160"/>
      <c r="L1104" s="156"/>
      <c r="M1104" s="161"/>
      <c r="T1104" s="162"/>
      <c r="AT1104" s="157" t="s">
        <v>176</v>
      </c>
      <c r="AU1104" s="157" t="s">
        <v>83</v>
      </c>
      <c r="AV1104" s="13" t="s">
        <v>83</v>
      </c>
      <c r="AW1104" s="13" t="s">
        <v>30</v>
      </c>
      <c r="AX1104" s="13" t="s">
        <v>73</v>
      </c>
      <c r="AY1104" s="157" t="s">
        <v>162</v>
      </c>
    </row>
    <row r="1105" spans="2:65" s="14" customFormat="1">
      <c r="B1105" s="163"/>
      <c r="D1105" s="144" t="s">
        <v>176</v>
      </c>
      <c r="E1105" s="164" t="s">
        <v>1</v>
      </c>
      <c r="F1105" s="165" t="s">
        <v>179</v>
      </c>
      <c r="H1105" s="166">
        <v>52.534999999999997</v>
      </c>
      <c r="I1105" s="167"/>
      <c r="L1105" s="163"/>
      <c r="M1105" s="168"/>
      <c r="T1105" s="169"/>
      <c r="AT1105" s="164" t="s">
        <v>176</v>
      </c>
      <c r="AU1105" s="164" t="s">
        <v>83</v>
      </c>
      <c r="AV1105" s="14" t="s">
        <v>170</v>
      </c>
      <c r="AW1105" s="14" t="s">
        <v>30</v>
      </c>
      <c r="AX1105" s="14" t="s">
        <v>81</v>
      </c>
      <c r="AY1105" s="164" t="s">
        <v>162</v>
      </c>
    </row>
    <row r="1106" spans="2:65" s="1" customFormat="1" ht="24.2" customHeight="1">
      <c r="B1106" s="31"/>
      <c r="C1106" s="131" t="s">
        <v>1311</v>
      </c>
      <c r="D1106" s="131" t="s">
        <v>165</v>
      </c>
      <c r="E1106" s="132" t="s">
        <v>1312</v>
      </c>
      <c r="F1106" s="133" t="s">
        <v>1313</v>
      </c>
      <c r="G1106" s="134" t="s">
        <v>234</v>
      </c>
      <c r="H1106" s="135">
        <v>78.5</v>
      </c>
      <c r="I1106" s="136"/>
      <c r="J1106" s="137">
        <f>ROUND(I1106*H1106,2)</f>
        <v>0</v>
      </c>
      <c r="K1106" s="133" t="s">
        <v>169</v>
      </c>
      <c r="L1106" s="31"/>
      <c r="M1106" s="138" t="s">
        <v>1</v>
      </c>
      <c r="N1106" s="139" t="s">
        <v>38</v>
      </c>
      <c r="P1106" s="140">
        <f>O1106*H1106</f>
        <v>0</v>
      </c>
      <c r="Q1106" s="140">
        <v>2.0000000000000001E-4</v>
      </c>
      <c r="R1106" s="140">
        <f>Q1106*H1106</f>
        <v>1.5700000000000002E-2</v>
      </c>
      <c r="S1106" s="140">
        <v>0</v>
      </c>
      <c r="T1106" s="141">
        <f>S1106*H1106</f>
        <v>0</v>
      </c>
      <c r="AR1106" s="142" t="s">
        <v>299</v>
      </c>
      <c r="AT1106" s="142" t="s">
        <v>165</v>
      </c>
      <c r="AU1106" s="142" t="s">
        <v>83</v>
      </c>
      <c r="AY1106" s="16" t="s">
        <v>162</v>
      </c>
      <c r="BE1106" s="143">
        <f>IF(N1106="základní",J1106,0)</f>
        <v>0</v>
      </c>
      <c r="BF1106" s="143">
        <f>IF(N1106="snížená",J1106,0)</f>
        <v>0</v>
      </c>
      <c r="BG1106" s="143">
        <f>IF(N1106="zákl. přenesená",J1106,0)</f>
        <v>0</v>
      </c>
      <c r="BH1106" s="143">
        <f>IF(N1106="sníž. přenesená",J1106,0)</f>
        <v>0</v>
      </c>
      <c r="BI1106" s="143">
        <f>IF(N1106="nulová",J1106,0)</f>
        <v>0</v>
      </c>
      <c r="BJ1106" s="16" t="s">
        <v>81</v>
      </c>
      <c r="BK1106" s="143">
        <f>ROUND(I1106*H1106,2)</f>
        <v>0</v>
      </c>
      <c r="BL1106" s="16" t="s">
        <v>299</v>
      </c>
      <c r="BM1106" s="142" t="s">
        <v>1314</v>
      </c>
    </row>
    <row r="1107" spans="2:65" s="1" customFormat="1" ht="19.5">
      <c r="B1107" s="31"/>
      <c r="D1107" s="144" t="s">
        <v>172</v>
      </c>
      <c r="F1107" s="145" t="s">
        <v>1315</v>
      </c>
      <c r="I1107" s="146"/>
      <c r="L1107" s="31"/>
      <c r="M1107" s="147"/>
      <c r="T1107" s="55"/>
      <c r="AT1107" s="16" t="s">
        <v>172</v>
      </c>
      <c r="AU1107" s="16" t="s">
        <v>83</v>
      </c>
    </row>
    <row r="1108" spans="2:65" s="1" customFormat="1">
      <c r="B1108" s="31"/>
      <c r="D1108" s="148" t="s">
        <v>174</v>
      </c>
      <c r="F1108" s="149" t="s">
        <v>1316</v>
      </c>
      <c r="I1108" s="146"/>
      <c r="L1108" s="31"/>
      <c r="M1108" s="147"/>
      <c r="T1108" s="55"/>
      <c r="AT1108" s="16" t="s">
        <v>174</v>
      </c>
      <c r="AU1108" s="16" t="s">
        <v>83</v>
      </c>
    </row>
    <row r="1109" spans="2:65" s="13" customFormat="1">
      <c r="B1109" s="156"/>
      <c r="D1109" s="144" t="s">
        <v>176</v>
      </c>
      <c r="E1109" s="157" t="s">
        <v>1</v>
      </c>
      <c r="F1109" s="158" t="s">
        <v>1181</v>
      </c>
      <c r="H1109" s="159">
        <v>2.5</v>
      </c>
      <c r="I1109" s="160"/>
      <c r="L1109" s="156"/>
      <c r="M1109" s="161"/>
      <c r="T1109" s="162"/>
      <c r="AT1109" s="157" t="s">
        <v>176</v>
      </c>
      <c r="AU1109" s="157" t="s">
        <v>83</v>
      </c>
      <c r="AV1109" s="13" t="s">
        <v>83</v>
      </c>
      <c r="AW1109" s="13" t="s">
        <v>30</v>
      </c>
      <c r="AX1109" s="13" t="s">
        <v>73</v>
      </c>
      <c r="AY1109" s="157" t="s">
        <v>162</v>
      </c>
    </row>
    <row r="1110" spans="2:65" s="13" customFormat="1">
      <c r="B1110" s="156"/>
      <c r="D1110" s="144" t="s">
        <v>176</v>
      </c>
      <c r="E1110" s="157" t="s">
        <v>1</v>
      </c>
      <c r="F1110" s="158" t="s">
        <v>1182</v>
      </c>
      <c r="H1110" s="159">
        <v>45.5</v>
      </c>
      <c r="I1110" s="160"/>
      <c r="L1110" s="156"/>
      <c r="M1110" s="161"/>
      <c r="T1110" s="162"/>
      <c r="AT1110" s="157" t="s">
        <v>176</v>
      </c>
      <c r="AU1110" s="157" t="s">
        <v>83</v>
      </c>
      <c r="AV1110" s="13" t="s">
        <v>83</v>
      </c>
      <c r="AW1110" s="13" t="s">
        <v>30</v>
      </c>
      <c r="AX1110" s="13" t="s">
        <v>73</v>
      </c>
      <c r="AY1110" s="157" t="s">
        <v>162</v>
      </c>
    </row>
    <row r="1111" spans="2:65" s="13" customFormat="1">
      <c r="B1111" s="156"/>
      <c r="D1111" s="144" t="s">
        <v>176</v>
      </c>
      <c r="E1111" s="157" t="s">
        <v>1</v>
      </c>
      <c r="F1111" s="158" t="s">
        <v>1183</v>
      </c>
      <c r="H1111" s="159">
        <v>13</v>
      </c>
      <c r="I1111" s="160"/>
      <c r="L1111" s="156"/>
      <c r="M1111" s="161"/>
      <c r="T1111" s="162"/>
      <c r="AT1111" s="157" t="s">
        <v>176</v>
      </c>
      <c r="AU1111" s="157" t="s">
        <v>83</v>
      </c>
      <c r="AV1111" s="13" t="s">
        <v>83</v>
      </c>
      <c r="AW1111" s="13" t="s">
        <v>30</v>
      </c>
      <c r="AX1111" s="13" t="s">
        <v>73</v>
      </c>
      <c r="AY1111" s="157" t="s">
        <v>162</v>
      </c>
    </row>
    <row r="1112" spans="2:65" s="13" customFormat="1">
      <c r="B1112" s="156"/>
      <c r="D1112" s="144" t="s">
        <v>176</v>
      </c>
      <c r="E1112" s="157" t="s">
        <v>1</v>
      </c>
      <c r="F1112" s="158" t="s">
        <v>1184</v>
      </c>
      <c r="H1112" s="159">
        <v>17.5</v>
      </c>
      <c r="I1112" s="160"/>
      <c r="L1112" s="156"/>
      <c r="M1112" s="161"/>
      <c r="T1112" s="162"/>
      <c r="AT1112" s="157" t="s">
        <v>176</v>
      </c>
      <c r="AU1112" s="157" t="s">
        <v>83</v>
      </c>
      <c r="AV1112" s="13" t="s">
        <v>83</v>
      </c>
      <c r="AW1112" s="13" t="s">
        <v>30</v>
      </c>
      <c r="AX1112" s="13" t="s">
        <v>73</v>
      </c>
      <c r="AY1112" s="157" t="s">
        <v>162</v>
      </c>
    </row>
    <row r="1113" spans="2:65" s="14" customFormat="1">
      <c r="B1113" s="163"/>
      <c r="D1113" s="144" t="s">
        <v>176</v>
      </c>
      <c r="E1113" s="164" t="s">
        <v>1</v>
      </c>
      <c r="F1113" s="165" t="s">
        <v>179</v>
      </c>
      <c r="H1113" s="166">
        <v>78.5</v>
      </c>
      <c r="I1113" s="167"/>
      <c r="L1113" s="163"/>
      <c r="M1113" s="168"/>
      <c r="T1113" s="169"/>
      <c r="AT1113" s="164" t="s">
        <v>176</v>
      </c>
      <c r="AU1113" s="164" t="s">
        <v>83</v>
      </c>
      <c r="AV1113" s="14" t="s">
        <v>170</v>
      </c>
      <c r="AW1113" s="14" t="s">
        <v>30</v>
      </c>
      <c r="AX1113" s="14" t="s">
        <v>81</v>
      </c>
      <c r="AY1113" s="164" t="s">
        <v>162</v>
      </c>
    </row>
    <row r="1114" spans="2:65" s="1" customFormat="1" ht="24.2" customHeight="1">
      <c r="B1114" s="31"/>
      <c r="C1114" s="131" t="s">
        <v>1317</v>
      </c>
      <c r="D1114" s="131" t="s">
        <v>165</v>
      </c>
      <c r="E1114" s="132" t="s">
        <v>1318</v>
      </c>
      <c r="F1114" s="133" t="s">
        <v>1319</v>
      </c>
      <c r="G1114" s="134" t="s">
        <v>234</v>
      </c>
      <c r="H1114" s="135">
        <v>47.581000000000003</v>
      </c>
      <c r="I1114" s="136"/>
      <c r="J1114" s="137">
        <f>ROUND(I1114*H1114,2)</f>
        <v>0</v>
      </c>
      <c r="K1114" s="133" t="s">
        <v>169</v>
      </c>
      <c r="L1114" s="31"/>
      <c r="M1114" s="138" t="s">
        <v>1</v>
      </c>
      <c r="N1114" s="139" t="s">
        <v>38</v>
      </c>
      <c r="P1114" s="140">
        <f>O1114*H1114</f>
        <v>0</v>
      </c>
      <c r="Q1114" s="140">
        <v>1.4999999999999999E-4</v>
      </c>
      <c r="R1114" s="140">
        <f>Q1114*H1114</f>
        <v>7.1371500000000001E-3</v>
      </c>
      <c r="S1114" s="140">
        <v>0</v>
      </c>
      <c r="T1114" s="141">
        <f>S1114*H1114</f>
        <v>0</v>
      </c>
      <c r="AR1114" s="142" t="s">
        <v>299</v>
      </c>
      <c r="AT1114" s="142" t="s">
        <v>165</v>
      </c>
      <c r="AU1114" s="142" t="s">
        <v>83</v>
      </c>
      <c r="AY1114" s="16" t="s">
        <v>162</v>
      </c>
      <c r="BE1114" s="143">
        <f>IF(N1114="základní",J1114,0)</f>
        <v>0</v>
      </c>
      <c r="BF1114" s="143">
        <f>IF(N1114="snížená",J1114,0)</f>
        <v>0</v>
      </c>
      <c r="BG1114" s="143">
        <f>IF(N1114="zákl. přenesená",J1114,0)</f>
        <v>0</v>
      </c>
      <c r="BH1114" s="143">
        <f>IF(N1114="sníž. přenesená",J1114,0)</f>
        <v>0</v>
      </c>
      <c r="BI1114" s="143">
        <f>IF(N1114="nulová",J1114,0)</f>
        <v>0</v>
      </c>
      <c r="BJ1114" s="16" t="s">
        <v>81</v>
      </c>
      <c r="BK1114" s="143">
        <f>ROUND(I1114*H1114,2)</f>
        <v>0</v>
      </c>
      <c r="BL1114" s="16" t="s">
        <v>299</v>
      </c>
      <c r="BM1114" s="142" t="s">
        <v>1320</v>
      </c>
    </row>
    <row r="1115" spans="2:65" s="1" customFormat="1" ht="19.5">
      <c r="B1115" s="31"/>
      <c r="D1115" s="144" t="s">
        <v>172</v>
      </c>
      <c r="F1115" s="145" t="s">
        <v>1321</v>
      </c>
      <c r="I1115" s="146"/>
      <c r="L1115" s="31"/>
      <c r="M1115" s="147"/>
      <c r="T1115" s="55"/>
      <c r="AT1115" s="16" t="s">
        <v>172</v>
      </c>
      <c r="AU1115" s="16" t="s">
        <v>83</v>
      </c>
    </row>
    <row r="1116" spans="2:65" s="1" customFormat="1">
      <c r="B1116" s="31"/>
      <c r="D1116" s="148" t="s">
        <v>174</v>
      </c>
      <c r="F1116" s="149" t="s">
        <v>1322</v>
      </c>
      <c r="I1116" s="146"/>
      <c r="L1116" s="31"/>
      <c r="M1116" s="147"/>
      <c r="T1116" s="55"/>
      <c r="AT1116" s="16" t="s">
        <v>174</v>
      </c>
      <c r="AU1116" s="16" t="s">
        <v>83</v>
      </c>
    </row>
    <row r="1117" spans="2:65" s="13" customFormat="1">
      <c r="B1117" s="156"/>
      <c r="D1117" s="144" t="s">
        <v>176</v>
      </c>
      <c r="E1117" s="157" t="s">
        <v>1</v>
      </c>
      <c r="F1117" s="158" t="s">
        <v>1123</v>
      </c>
      <c r="H1117" s="159">
        <v>17.53</v>
      </c>
      <c r="I1117" s="160"/>
      <c r="L1117" s="156"/>
      <c r="M1117" s="161"/>
      <c r="T1117" s="162"/>
      <c r="AT1117" s="157" t="s">
        <v>176</v>
      </c>
      <c r="AU1117" s="157" t="s">
        <v>83</v>
      </c>
      <c r="AV1117" s="13" t="s">
        <v>83</v>
      </c>
      <c r="AW1117" s="13" t="s">
        <v>30</v>
      </c>
      <c r="AX1117" s="13" t="s">
        <v>73</v>
      </c>
      <c r="AY1117" s="157" t="s">
        <v>162</v>
      </c>
    </row>
    <row r="1118" spans="2:65" s="13" customFormat="1">
      <c r="B1118" s="156"/>
      <c r="D1118" s="144" t="s">
        <v>176</v>
      </c>
      <c r="E1118" s="157" t="s">
        <v>1</v>
      </c>
      <c r="F1118" s="158" t="s">
        <v>1124</v>
      </c>
      <c r="H1118" s="159">
        <v>20.033999999999999</v>
      </c>
      <c r="I1118" s="160"/>
      <c r="L1118" s="156"/>
      <c r="M1118" s="161"/>
      <c r="T1118" s="162"/>
      <c r="AT1118" s="157" t="s">
        <v>176</v>
      </c>
      <c r="AU1118" s="157" t="s">
        <v>83</v>
      </c>
      <c r="AV1118" s="13" t="s">
        <v>83</v>
      </c>
      <c r="AW1118" s="13" t="s">
        <v>30</v>
      </c>
      <c r="AX1118" s="13" t="s">
        <v>73</v>
      </c>
      <c r="AY1118" s="157" t="s">
        <v>162</v>
      </c>
    </row>
    <row r="1119" spans="2:65" s="13" customFormat="1">
      <c r="B1119" s="156"/>
      <c r="D1119" s="144" t="s">
        <v>176</v>
      </c>
      <c r="E1119" s="157" t="s">
        <v>1</v>
      </c>
      <c r="F1119" s="158" t="s">
        <v>1125</v>
      </c>
      <c r="H1119" s="159">
        <v>10.016999999999999</v>
      </c>
      <c r="I1119" s="160"/>
      <c r="L1119" s="156"/>
      <c r="M1119" s="161"/>
      <c r="T1119" s="162"/>
      <c r="AT1119" s="157" t="s">
        <v>176</v>
      </c>
      <c r="AU1119" s="157" t="s">
        <v>83</v>
      </c>
      <c r="AV1119" s="13" t="s">
        <v>83</v>
      </c>
      <c r="AW1119" s="13" t="s">
        <v>30</v>
      </c>
      <c r="AX1119" s="13" t="s">
        <v>73</v>
      </c>
      <c r="AY1119" s="157" t="s">
        <v>162</v>
      </c>
    </row>
    <row r="1120" spans="2:65" s="14" customFormat="1">
      <c r="B1120" s="163"/>
      <c r="D1120" s="144" t="s">
        <v>176</v>
      </c>
      <c r="E1120" s="164" t="s">
        <v>1</v>
      </c>
      <c r="F1120" s="165" t="s">
        <v>179</v>
      </c>
      <c r="H1120" s="166">
        <v>47.581000000000003</v>
      </c>
      <c r="I1120" s="167"/>
      <c r="L1120" s="163"/>
      <c r="M1120" s="168"/>
      <c r="T1120" s="169"/>
      <c r="AT1120" s="164" t="s">
        <v>176</v>
      </c>
      <c r="AU1120" s="164" t="s">
        <v>83</v>
      </c>
      <c r="AV1120" s="14" t="s">
        <v>170</v>
      </c>
      <c r="AW1120" s="14" t="s">
        <v>30</v>
      </c>
      <c r="AX1120" s="14" t="s">
        <v>81</v>
      </c>
      <c r="AY1120" s="164" t="s">
        <v>162</v>
      </c>
    </row>
    <row r="1121" spans="2:65" s="1" customFormat="1" ht="24.2" customHeight="1">
      <c r="B1121" s="31"/>
      <c r="C1121" s="131" t="s">
        <v>1323</v>
      </c>
      <c r="D1121" s="131" t="s">
        <v>165</v>
      </c>
      <c r="E1121" s="132" t="s">
        <v>1324</v>
      </c>
      <c r="F1121" s="133" t="s">
        <v>1325</v>
      </c>
      <c r="G1121" s="134" t="s">
        <v>182</v>
      </c>
      <c r="H1121" s="135">
        <v>428.69499999999999</v>
      </c>
      <c r="I1121" s="136"/>
      <c r="J1121" s="137">
        <f>ROUND(I1121*H1121,2)</f>
        <v>0</v>
      </c>
      <c r="K1121" s="133" t="s">
        <v>169</v>
      </c>
      <c r="L1121" s="31"/>
      <c r="M1121" s="138" t="s">
        <v>1</v>
      </c>
      <c r="N1121" s="139" t="s">
        <v>38</v>
      </c>
      <c r="P1121" s="140">
        <f>O1121*H1121</f>
        <v>0</v>
      </c>
      <c r="Q1121" s="140">
        <v>6.6299999999999998E-2</v>
      </c>
      <c r="R1121" s="140">
        <f>Q1121*H1121</f>
        <v>28.422478499999997</v>
      </c>
      <c r="S1121" s="140">
        <v>0</v>
      </c>
      <c r="T1121" s="141">
        <f>S1121*H1121</f>
        <v>0</v>
      </c>
      <c r="AR1121" s="142" t="s">
        <v>299</v>
      </c>
      <c r="AT1121" s="142" t="s">
        <v>165</v>
      </c>
      <c r="AU1121" s="142" t="s">
        <v>83</v>
      </c>
      <c r="AY1121" s="16" t="s">
        <v>162</v>
      </c>
      <c r="BE1121" s="143">
        <f>IF(N1121="základní",J1121,0)</f>
        <v>0</v>
      </c>
      <c r="BF1121" s="143">
        <f>IF(N1121="snížená",J1121,0)</f>
        <v>0</v>
      </c>
      <c r="BG1121" s="143">
        <f>IF(N1121="zákl. přenesená",J1121,0)</f>
        <v>0</v>
      </c>
      <c r="BH1121" s="143">
        <f>IF(N1121="sníž. přenesená",J1121,0)</f>
        <v>0</v>
      </c>
      <c r="BI1121" s="143">
        <f>IF(N1121="nulová",J1121,0)</f>
        <v>0</v>
      </c>
      <c r="BJ1121" s="16" t="s">
        <v>81</v>
      </c>
      <c r="BK1121" s="143">
        <f>ROUND(I1121*H1121,2)</f>
        <v>0</v>
      </c>
      <c r="BL1121" s="16" t="s">
        <v>299</v>
      </c>
      <c r="BM1121" s="142" t="s">
        <v>1326</v>
      </c>
    </row>
    <row r="1122" spans="2:65" s="1" customFormat="1" ht="19.5">
      <c r="B1122" s="31"/>
      <c r="D1122" s="144" t="s">
        <v>172</v>
      </c>
      <c r="F1122" s="145" t="s">
        <v>1327</v>
      </c>
      <c r="I1122" s="146"/>
      <c r="L1122" s="31"/>
      <c r="M1122" s="147"/>
      <c r="T1122" s="55"/>
      <c r="AT1122" s="16" t="s">
        <v>172</v>
      </c>
      <c r="AU1122" s="16" t="s">
        <v>83</v>
      </c>
    </row>
    <row r="1123" spans="2:65" s="1" customFormat="1">
      <c r="B1123" s="31"/>
      <c r="D1123" s="148" t="s">
        <v>174</v>
      </c>
      <c r="F1123" s="149" t="s">
        <v>1328</v>
      </c>
      <c r="I1123" s="146"/>
      <c r="L1123" s="31"/>
      <c r="M1123" s="147"/>
      <c r="T1123" s="55"/>
      <c r="AT1123" s="16" t="s">
        <v>174</v>
      </c>
      <c r="AU1123" s="16" t="s">
        <v>83</v>
      </c>
    </row>
    <row r="1124" spans="2:65" s="12" customFormat="1">
      <c r="B1124" s="150"/>
      <c r="D1124" s="144" t="s">
        <v>176</v>
      </c>
      <c r="E1124" s="151" t="s">
        <v>1</v>
      </c>
      <c r="F1124" s="152" t="s">
        <v>946</v>
      </c>
      <c r="H1124" s="151" t="s">
        <v>1</v>
      </c>
      <c r="I1124" s="153"/>
      <c r="L1124" s="150"/>
      <c r="M1124" s="154"/>
      <c r="T1124" s="155"/>
      <c r="AT1124" s="151" t="s">
        <v>176</v>
      </c>
      <c r="AU1124" s="151" t="s">
        <v>83</v>
      </c>
      <c r="AV1124" s="12" t="s">
        <v>81</v>
      </c>
      <c r="AW1124" s="12" t="s">
        <v>30</v>
      </c>
      <c r="AX1124" s="12" t="s">
        <v>73</v>
      </c>
      <c r="AY1124" s="151" t="s">
        <v>162</v>
      </c>
    </row>
    <row r="1125" spans="2:65" s="13" customFormat="1">
      <c r="B1125" s="156"/>
      <c r="D1125" s="144" t="s">
        <v>176</v>
      </c>
      <c r="E1125" s="157" t="s">
        <v>1</v>
      </c>
      <c r="F1125" s="158" t="s">
        <v>947</v>
      </c>
      <c r="H1125" s="159">
        <v>247.923</v>
      </c>
      <c r="I1125" s="160"/>
      <c r="L1125" s="156"/>
      <c r="M1125" s="161"/>
      <c r="T1125" s="162"/>
      <c r="AT1125" s="157" t="s">
        <v>176</v>
      </c>
      <c r="AU1125" s="157" t="s">
        <v>83</v>
      </c>
      <c r="AV1125" s="13" t="s">
        <v>83</v>
      </c>
      <c r="AW1125" s="13" t="s">
        <v>30</v>
      </c>
      <c r="AX1125" s="13" t="s">
        <v>73</v>
      </c>
      <c r="AY1125" s="157" t="s">
        <v>162</v>
      </c>
    </row>
    <row r="1126" spans="2:65" s="13" customFormat="1">
      <c r="B1126" s="156"/>
      <c r="D1126" s="144" t="s">
        <v>176</v>
      </c>
      <c r="E1126" s="157" t="s">
        <v>1</v>
      </c>
      <c r="F1126" s="158" t="s">
        <v>948</v>
      </c>
      <c r="H1126" s="159">
        <v>196.27199999999999</v>
      </c>
      <c r="I1126" s="160"/>
      <c r="L1126" s="156"/>
      <c r="M1126" s="161"/>
      <c r="T1126" s="162"/>
      <c r="AT1126" s="157" t="s">
        <v>176</v>
      </c>
      <c r="AU1126" s="157" t="s">
        <v>83</v>
      </c>
      <c r="AV1126" s="13" t="s">
        <v>83</v>
      </c>
      <c r="AW1126" s="13" t="s">
        <v>30</v>
      </c>
      <c r="AX1126" s="13" t="s">
        <v>73</v>
      </c>
      <c r="AY1126" s="157" t="s">
        <v>162</v>
      </c>
    </row>
    <row r="1127" spans="2:65" s="13" customFormat="1">
      <c r="B1127" s="156"/>
      <c r="D1127" s="144" t="s">
        <v>176</v>
      </c>
      <c r="E1127" s="157" t="s">
        <v>1</v>
      </c>
      <c r="F1127" s="158" t="s">
        <v>949</v>
      </c>
      <c r="H1127" s="159">
        <v>-8</v>
      </c>
      <c r="I1127" s="160"/>
      <c r="L1127" s="156"/>
      <c r="M1127" s="161"/>
      <c r="T1127" s="162"/>
      <c r="AT1127" s="157" t="s">
        <v>176</v>
      </c>
      <c r="AU1127" s="157" t="s">
        <v>83</v>
      </c>
      <c r="AV1127" s="13" t="s">
        <v>83</v>
      </c>
      <c r="AW1127" s="13" t="s">
        <v>30</v>
      </c>
      <c r="AX1127" s="13" t="s">
        <v>73</v>
      </c>
      <c r="AY1127" s="157" t="s">
        <v>162</v>
      </c>
    </row>
    <row r="1128" spans="2:65" s="13" customFormat="1">
      <c r="B1128" s="156"/>
      <c r="D1128" s="144" t="s">
        <v>176</v>
      </c>
      <c r="E1128" s="157" t="s">
        <v>1</v>
      </c>
      <c r="F1128" s="158" t="s">
        <v>950</v>
      </c>
      <c r="H1128" s="159">
        <v>-7.5</v>
      </c>
      <c r="I1128" s="160"/>
      <c r="L1128" s="156"/>
      <c r="M1128" s="161"/>
      <c r="T1128" s="162"/>
      <c r="AT1128" s="157" t="s">
        <v>176</v>
      </c>
      <c r="AU1128" s="157" t="s">
        <v>83</v>
      </c>
      <c r="AV1128" s="13" t="s">
        <v>83</v>
      </c>
      <c r="AW1128" s="13" t="s">
        <v>30</v>
      </c>
      <c r="AX1128" s="13" t="s">
        <v>73</v>
      </c>
      <c r="AY1128" s="157" t="s">
        <v>162</v>
      </c>
    </row>
    <row r="1129" spans="2:65" s="14" customFormat="1">
      <c r="B1129" s="163"/>
      <c r="D1129" s="144" t="s">
        <v>176</v>
      </c>
      <c r="E1129" s="164" t="s">
        <v>1</v>
      </c>
      <c r="F1129" s="165" t="s">
        <v>179</v>
      </c>
      <c r="H1129" s="166">
        <v>428.69499999999999</v>
      </c>
      <c r="I1129" s="167"/>
      <c r="L1129" s="163"/>
      <c r="M1129" s="168"/>
      <c r="T1129" s="169"/>
      <c r="AT1129" s="164" t="s">
        <v>176</v>
      </c>
      <c r="AU1129" s="164" t="s">
        <v>83</v>
      </c>
      <c r="AV1129" s="14" t="s">
        <v>170</v>
      </c>
      <c r="AW1129" s="14" t="s">
        <v>30</v>
      </c>
      <c r="AX1129" s="14" t="s">
        <v>81</v>
      </c>
      <c r="AY1129" s="164" t="s">
        <v>162</v>
      </c>
    </row>
    <row r="1130" spans="2:65" s="1" customFormat="1" ht="33" customHeight="1">
      <c r="B1130" s="31"/>
      <c r="C1130" s="131" t="s">
        <v>1329</v>
      </c>
      <c r="D1130" s="131" t="s">
        <v>165</v>
      </c>
      <c r="E1130" s="132" t="s">
        <v>1330</v>
      </c>
      <c r="F1130" s="133" t="s">
        <v>1331</v>
      </c>
      <c r="G1130" s="134" t="s">
        <v>234</v>
      </c>
      <c r="H1130" s="135">
        <v>20.535</v>
      </c>
      <c r="I1130" s="136"/>
      <c r="J1130" s="137">
        <f>ROUND(I1130*H1130,2)</f>
        <v>0</v>
      </c>
      <c r="K1130" s="133" t="s">
        <v>169</v>
      </c>
      <c r="L1130" s="31"/>
      <c r="M1130" s="138" t="s">
        <v>1</v>
      </c>
      <c r="N1130" s="139" t="s">
        <v>38</v>
      </c>
      <c r="P1130" s="140">
        <f>O1130*H1130</f>
        <v>0</v>
      </c>
      <c r="Q1130" s="140">
        <v>8.6700000000000006E-3</v>
      </c>
      <c r="R1130" s="140">
        <f>Q1130*H1130</f>
        <v>0.17803845000000001</v>
      </c>
      <c r="S1130" s="140">
        <v>0</v>
      </c>
      <c r="T1130" s="141">
        <f>S1130*H1130</f>
        <v>0</v>
      </c>
      <c r="AR1130" s="142" t="s">
        <v>299</v>
      </c>
      <c r="AT1130" s="142" t="s">
        <v>165</v>
      </c>
      <c r="AU1130" s="142" t="s">
        <v>83</v>
      </c>
      <c r="AY1130" s="16" t="s">
        <v>162</v>
      </c>
      <c r="BE1130" s="143">
        <f>IF(N1130="základní",J1130,0)</f>
        <v>0</v>
      </c>
      <c r="BF1130" s="143">
        <f>IF(N1130="snížená",J1130,0)</f>
        <v>0</v>
      </c>
      <c r="BG1130" s="143">
        <f>IF(N1130="zákl. přenesená",J1130,0)</f>
        <v>0</v>
      </c>
      <c r="BH1130" s="143">
        <f>IF(N1130="sníž. přenesená",J1130,0)</f>
        <v>0</v>
      </c>
      <c r="BI1130" s="143">
        <f>IF(N1130="nulová",J1130,0)</f>
        <v>0</v>
      </c>
      <c r="BJ1130" s="16" t="s">
        <v>81</v>
      </c>
      <c r="BK1130" s="143">
        <f>ROUND(I1130*H1130,2)</f>
        <v>0</v>
      </c>
      <c r="BL1130" s="16" t="s">
        <v>299</v>
      </c>
      <c r="BM1130" s="142" t="s">
        <v>1332</v>
      </c>
    </row>
    <row r="1131" spans="2:65" s="1" customFormat="1" ht="19.5">
      <c r="B1131" s="31"/>
      <c r="D1131" s="144" t="s">
        <v>172</v>
      </c>
      <c r="F1131" s="145" t="s">
        <v>1333</v>
      </c>
      <c r="I1131" s="146"/>
      <c r="L1131" s="31"/>
      <c r="M1131" s="147"/>
      <c r="T1131" s="55"/>
      <c r="AT1131" s="16" t="s">
        <v>172</v>
      </c>
      <c r="AU1131" s="16" t="s">
        <v>83</v>
      </c>
    </row>
    <row r="1132" spans="2:65" s="1" customFormat="1">
      <c r="B1132" s="31"/>
      <c r="D1132" s="148" t="s">
        <v>174</v>
      </c>
      <c r="F1132" s="149" t="s">
        <v>1334</v>
      </c>
      <c r="I1132" s="146"/>
      <c r="L1132" s="31"/>
      <c r="M1132" s="147"/>
      <c r="T1132" s="55"/>
      <c r="AT1132" s="16" t="s">
        <v>174</v>
      </c>
      <c r="AU1132" s="16" t="s">
        <v>83</v>
      </c>
    </row>
    <row r="1133" spans="2:65" s="12" customFormat="1">
      <c r="B1133" s="150"/>
      <c r="D1133" s="144" t="s">
        <v>176</v>
      </c>
      <c r="E1133" s="151" t="s">
        <v>1</v>
      </c>
      <c r="F1133" s="152" t="s">
        <v>1309</v>
      </c>
      <c r="H1133" s="151" t="s">
        <v>1</v>
      </c>
      <c r="I1133" s="153"/>
      <c r="L1133" s="150"/>
      <c r="M1133" s="154"/>
      <c r="T1133" s="155"/>
      <c r="AT1133" s="151" t="s">
        <v>176</v>
      </c>
      <c r="AU1133" s="151" t="s">
        <v>83</v>
      </c>
      <c r="AV1133" s="12" t="s">
        <v>81</v>
      </c>
      <c r="AW1133" s="12" t="s">
        <v>30</v>
      </c>
      <c r="AX1133" s="12" t="s">
        <v>73</v>
      </c>
      <c r="AY1133" s="151" t="s">
        <v>162</v>
      </c>
    </row>
    <row r="1134" spans="2:65" s="13" customFormat="1">
      <c r="B1134" s="156"/>
      <c r="D1134" s="144" t="s">
        <v>176</v>
      </c>
      <c r="E1134" s="157" t="s">
        <v>1</v>
      </c>
      <c r="F1134" s="158" t="s">
        <v>1123</v>
      </c>
      <c r="H1134" s="159">
        <v>17.53</v>
      </c>
      <c r="I1134" s="160"/>
      <c r="L1134" s="156"/>
      <c r="M1134" s="161"/>
      <c r="T1134" s="162"/>
      <c r="AT1134" s="157" t="s">
        <v>176</v>
      </c>
      <c r="AU1134" s="157" t="s">
        <v>83</v>
      </c>
      <c r="AV1134" s="13" t="s">
        <v>83</v>
      </c>
      <c r="AW1134" s="13" t="s">
        <v>30</v>
      </c>
      <c r="AX1134" s="13" t="s">
        <v>73</v>
      </c>
      <c r="AY1134" s="157" t="s">
        <v>162</v>
      </c>
    </row>
    <row r="1135" spans="2:65" s="13" customFormat="1">
      <c r="B1135" s="156"/>
      <c r="D1135" s="144" t="s">
        <v>176</v>
      </c>
      <c r="E1135" s="157" t="s">
        <v>1</v>
      </c>
      <c r="F1135" s="158" t="s">
        <v>1310</v>
      </c>
      <c r="H1135" s="159">
        <v>3.0049999999999999</v>
      </c>
      <c r="I1135" s="160"/>
      <c r="L1135" s="156"/>
      <c r="M1135" s="161"/>
      <c r="T1135" s="162"/>
      <c r="AT1135" s="157" t="s">
        <v>176</v>
      </c>
      <c r="AU1135" s="157" t="s">
        <v>83</v>
      </c>
      <c r="AV1135" s="13" t="s">
        <v>83</v>
      </c>
      <c r="AW1135" s="13" t="s">
        <v>30</v>
      </c>
      <c r="AX1135" s="13" t="s">
        <v>73</v>
      </c>
      <c r="AY1135" s="157" t="s">
        <v>162</v>
      </c>
    </row>
    <row r="1136" spans="2:65" s="14" customFormat="1">
      <c r="B1136" s="163"/>
      <c r="D1136" s="144" t="s">
        <v>176</v>
      </c>
      <c r="E1136" s="164" t="s">
        <v>1</v>
      </c>
      <c r="F1136" s="165" t="s">
        <v>179</v>
      </c>
      <c r="H1136" s="166">
        <v>20.535</v>
      </c>
      <c r="I1136" s="167"/>
      <c r="L1136" s="163"/>
      <c r="M1136" s="168"/>
      <c r="T1136" s="169"/>
      <c r="AT1136" s="164" t="s">
        <v>176</v>
      </c>
      <c r="AU1136" s="164" t="s">
        <v>83</v>
      </c>
      <c r="AV1136" s="14" t="s">
        <v>170</v>
      </c>
      <c r="AW1136" s="14" t="s">
        <v>30</v>
      </c>
      <c r="AX1136" s="14" t="s">
        <v>81</v>
      </c>
      <c r="AY1136" s="164" t="s">
        <v>162</v>
      </c>
    </row>
    <row r="1137" spans="2:65" s="1" customFormat="1" ht="24.2" customHeight="1">
      <c r="B1137" s="31"/>
      <c r="C1137" s="131" t="s">
        <v>1335</v>
      </c>
      <c r="D1137" s="131" t="s">
        <v>165</v>
      </c>
      <c r="E1137" s="132" t="s">
        <v>1336</v>
      </c>
      <c r="F1137" s="133" t="s">
        <v>1337</v>
      </c>
      <c r="G1137" s="134" t="s">
        <v>234</v>
      </c>
      <c r="H1137" s="135">
        <v>32</v>
      </c>
      <c r="I1137" s="136"/>
      <c r="J1137" s="137">
        <f>ROUND(I1137*H1137,2)</f>
        <v>0</v>
      </c>
      <c r="K1137" s="133" t="s">
        <v>169</v>
      </c>
      <c r="L1137" s="31"/>
      <c r="M1137" s="138" t="s">
        <v>1</v>
      </c>
      <c r="N1137" s="139" t="s">
        <v>38</v>
      </c>
      <c r="P1137" s="140">
        <f>O1137*H1137</f>
        <v>0</v>
      </c>
      <c r="Q1137" s="140">
        <v>8.7899999999999992E-3</v>
      </c>
      <c r="R1137" s="140">
        <f>Q1137*H1137</f>
        <v>0.28127999999999997</v>
      </c>
      <c r="S1137" s="140">
        <v>0</v>
      </c>
      <c r="T1137" s="141">
        <f>S1137*H1137</f>
        <v>0</v>
      </c>
      <c r="AR1137" s="142" t="s">
        <v>299</v>
      </c>
      <c r="AT1137" s="142" t="s">
        <v>165</v>
      </c>
      <c r="AU1137" s="142" t="s">
        <v>83</v>
      </c>
      <c r="AY1137" s="16" t="s">
        <v>162</v>
      </c>
      <c r="BE1137" s="143">
        <f>IF(N1137="základní",J1137,0)</f>
        <v>0</v>
      </c>
      <c r="BF1137" s="143">
        <f>IF(N1137="snížená",J1137,0)</f>
        <v>0</v>
      </c>
      <c r="BG1137" s="143">
        <f>IF(N1137="zákl. přenesená",J1137,0)</f>
        <v>0</v>
      </c>
      <c r="BH1137" s="143">
        <f>IF(N1137="sníž. přenesená",J1137,0)</f>
        <v>0</v>
      </c>
      <c r="BI1137" s="143">
        <f>IF(N1137="nulová",J1137,0)</f>
        <v>0</v>
      </c>
      <c r="BJ1137" s="16" t="s">
        <v>81</v>
      </c>
      <c r="BK1137" s="143">
        <f>ROUND(I1137*H1137,2)</f>
        <v>0</v>
      </c>
      <c r="BL1137" s="16" t="s">
        <v>299</v>
      </c>
      <c r="BM1137" s="142" t="s">
        <v>1338</v>
      </c>
    </row>
    <row r="1138" spans="2:65" s="1" customFormat="1" ht="19.5">
      <c r="B1138" s="31"/>
      <c r="D1138" s="144" t="s">
        <v>172</v>
      </c>
      <c r="F1138" s="145" t="s">
        <v>1339</v>
      </c>
      <c r="I1138" s="146"/>
      <c r="L1138" s="31"/>
      <c r="M1138" s="147"/>
      <c r="T1138" s="55"/>
      <c r="AT1138" s="16" t="s">
        <v>172</v>
      </c>
      <c r="AU1138" s="16" t="s">
        <v>83</v>
      </c>
    </row>
    <row r="1139" spans="2:65" s="1" customFormat="1">
      <c r="B1139" s="31"/>
      <c r="D1139" s="148" t="s">
        <v>174</v>
      </c>
      <c r="F1139" s="149" t="s">
        <v>1340</v>
      </c>
      <c r="I1139" s="146"/>
      <c r="L1139" s="31"/>
      <c r="M1139" s="147"/>
      <c r="T1139" s="55"/>
      <c r="AT1139" s="16" t="s">
        <v>174</v>
      </c>
      <c r="AU1139" s="16" t="s">
        <v>83</v>
      </c>
    </row>
    <row r="1140" spans="2:65" s="12" customFormat="1">
      <c r="B1140" s="150"/>
      <c r="D1140" s="144" t="s">
        <v>176</v>
      </c>
      <c r="E1140" s="151" t="s">
        <v>1</v>
      </c>
      <c r="F1140" s="152" t="s">
        <v>1307</v>
      </c>
      <c r="H1140" s="151" t="s">
        <v>1</v>
      </c>
      <c r="I1140" s="153"/>
      <c r="L1140" s="150"/>
      <c r="M1140" s="154"/>
      <c r="T1140" s="155"/>
      <c r="AT1140" s="151" t="s">
        <v>176</v>
      </c>
      <c r="AU1140" s="151" t="s">
        <v>83</v>
      </c>
      <c r="AV1140" s="12" t="s">
        <v>81</v>
      </c>
      <c r="AW1140" s="12" t="s">
        <v>30</v>
      </c>
      <c r="AX1140" s="12" t="s">
        <v>73</v>
      </c>
      <c r="AY1140" s="151" t="s">
        <v>162</v>
      </c>
    </row>
    <row r="1141" spans="2:65" s="13" customFormat="1">
      <c r="B1141" s="156"/>
      <c r="D1141" s="144" t="s">
        <v>176</v>
      </c>
      <c r="E1141" s="157" t="s">
        <v>1</v>
      </c>
      <c r="F1141" s="158" t="s">
        <v>1308</v>
      </c>
      <c r="H1141" s="159">
        <v>32</v>
      </c>
      <c r="I1141" s="160"/>
      <c r="L1141" s="156"/>
      <c r="M1141" s="161"/>
      <c r="T1141" s="162"/>
      <c r="AT1141" s="157" t="s">
        <v>176</v>
      </c>
      <c r="AU1141" s="157" t="s">
        <v>83</v>
      </c>
      <c r="AV1141" s="13" t="s">
        <v>83</v>
      </c>
      <c r="AW1141" s="13" t="s">
        <v>30</v>
      </c>
      <c r="AX1141" s="13" t="s">
        <v>73</v>
      </c>
      <c r="AY1141" s="157" t="s">
        <v>162</v>
      </c>
    </row>
    <row r="1142" spans="2:65" s="14" customFormat="1">
      <c r="B1142" s="163"/>
      <c r="D1142" s="144" t="s">
        <v>176</v>
      </c>
      <c r="E1142" s="164" t="s">
        <v>1</v>
      </c>
      <c r="F1142" s="165" t="s">
        <v>179</v>
      </c>
      <c r="H1142" s="166">
        <v>32</v>
      </c>
      <c r="I1142" s="167"/>
      <c r="L1142" s="163"/>
      <c r="M1142" s="168"/>
      <c r="T1142" s="169"/>
      <c r="AT1142" s="164" t="s">
        <v>176</v>
      </c>
      <c r="AU1142" s="164" t="s">
        <v>83</v>
      </c>
      <c r="AV1142" s="14" t="s">
        <v>170</v>
      </c>
      <c r="AW1142" s="14" t="s">
        <v>30</v>
      </c>
      <c r="AX1142" s="14" t="s">
        <v>81</v>
      </c>
      <c r="AY1142" s="164" t="s">
        <v>162</v>
      </c>
    </row>
    <row r="1143" spans="2:65" s="1" customFormat="1" ht="24.2" customHeight="1">
      <c r="B1143" s="31"/>
      <c r="C1143" s="131" t="s">
        <v>1341</v>
      </c>
      <c r="D1143" s="131" t="s">
        <v>165</v>
      </c>
      <c r="E1143" s="132" t="s">
        <v>1342</v>
      </c>
      <c r="F1143" s="133" t="s">
        <v>1343</v>
      </c>
      <c r="G1143" s="134" t="s">
        <v>182</v>
      </c>
      <c r="H1143" s="135">
        <v>428.69499999999999</v>
      </c>
      <c r="I1143" s="136"/>
      <c r="J1143" s="137">
        <f>ROUND(I1143*H1143,2)</f>
        <v>0</v>
      </c>
      <c r="K1143" s="133" t="s">
        <v>169</v>
      </c>
      <c r="L1143" s="31"/>
      <c r="M1143" s="138" t="s">
        <v>1</v>
      </c>
      <c r="N1143" s="139" t="s">
        <v>38</v>
      </c>
      <c r="P1143" s="140">
        <f>O1143*H1143</f>
        <v>0</v>
      </c>
      <c r="Q1143" s="140">
        <v>0</v>
      </c>
      <c r="R1143" s="140">
        <f>Q1143*H1143</f>
        <v>0</v>
      </c>
      <c r="S1143" s="140">
        <v>0</v>
      </c>
      <c r="T1143" s="141">
        <f>S1143*H1143</f>
        <v>0</v>
      </c>
      <c r="AR1143" s="142" t="s">
        <v>299</v>
      </c>
      <c r="AT1143" s="142" t="s">
        <v>165</v>
      </c>
      <c r="AU1143" s="142" t="s">
        <v>83</v>
      </c>
      <c r="AY1143" s="16" t="s">
        <v>162</v>
      </c>
      <c r="BE1143" s="143">
        <f>IF(N1143="základní",J1143,0)</f>
        <v>0</v>
      </c>
      <c r="BF1143" s="143">
        <f>IF(N1143="snížená",J1143,0)</f>
        <v>0</v>
      </c>
      <c r="BG1143" s="143">
        <f>IF(N1143="zákl. přenesená",J1143,0)</f>
        <v>0</v>
      </c>
      <c r="BH1143" s="143">
        <f>IF(N1143="sníž. přenesená",J1143,0)</f>
        <v>0</v>
      </c>
      <c r="BI1143" s="143">
        <f>IF(N1143="nulová",J1143,0)</f>
        <v>0</v>
      </c>
      <c r="BJ1143" s="16" t="s">
        <v>81</v>
      </c>
      <c r="BK1143" s="143">
        <f>ROUND(I1143*H1143,2)</f>
        <v>0</v>
      </c>
      <c r="BL1143" s="16" t="s">
        <v>299</v>
      </c>
      <c r="BM1143" s="142" t="s">
        <v>1344</v>
      </c>
    </row>
    <row r="1144" spans="2:65" s="1" customFormat="1" ht="19.5">
      <c r="B1144" s="31"/>
      <c r="D1144" s="144" t="s">
        <v>172</v>
      </c>
      <c r="F1144" s="145" t="s">
        <v>1345</v>
      </c>
      <c r="I1144" s="146"/>
      <c r="L1144" s="31"/>
      <c r="M1144" s="147"/>
      <c r="T1144" s="55"/>
      <c r="AT1144" s="16" t="s">
        <v>172</v>
      </c>
      <c r="AU1144" s="16" t="s">
        <v>83</v>
      </c>
    </row>
    <row r="1145" spans="2:65" s="1" customFormat="1">
      <c r="B1145" s="31"/>
      <c r="D1145" s="148" t="s">
        <v>174</v>
      </c>
      <c r="F1145" s="149" t="s">
        <v>1346</v>
      </c>
      <c r="I1145" s="146"/>
      <c r="L1145" s="31"/>
      <c r="M1145" s="147"/>
      <c r="T1145" s="55"/>
      <c r="AT1145" s="16" t="s">
        <v>174</v>
      </c>
      <c r="AU1145" s="16" t="s">
        <v>83</v>
      </c>
    </row>
    <row r="1146" spans="2:65" s="12" customFormat="1">
      <c r="B1146" s="150"/>
      <c r="D1146" s="144" t="s">
        <v>176</v>
      </c>
      <c r="E1146" s="151" t="s">
        <v>1</v>
      </c>
      <c r="F1146" s="152" t="s">
        <v>946</v>
      </c>
      <c r="H1146" s="151" t="s">
        <v>1</v>
      </c>
      <c r="I1146" s="153"/>
      <c r="L1146" s="150"/>
      <c r="M1146" s="154"/>
      <c r="T1146" s="155"/>
      <c r="AT1146" s="151" t="s">
        <v>176</v>
      </c>
      <c r="AU1146" s="151" t="s">
        <v>83</v>
      </c>
      <c r="AV1146" s="12" t="s">
        <v>81</v>
      </c>
      <c r="AW1146" s="12" t="s">
        <v>30</v>
      </c>
      <c r="AX1146" s="12" t="s">
        <v>73</v>
      </c>
      <c r="AY1146" s="151" t="s">
        <v>162</v>
      </c>
    </row>
    <row r="1147" spans="2:65" s="13" customFormat="1">
      <c r="B1147" s="156"/>
      <c r="D1147" s="144" t="s">
        <v>176</v>
      </c>
      <c r="E1147" s="157" t="s">
        <v>1</v>
      </c>
      <c r="F1147" s="158" t="s">
        <v>947</v>
      </c>
      <c r="H1147" s="159">
        <v>247.923</v>
      </c>
      <c r="I1147" s="160"/>
      <c r="L1147" s="156"/>
      <c r="M1147" s="161"/>
      <c r="T1147" s="162"/>
      <c r="AT1147" s="157" t="s">
        <v>176</v>
      </c>
      <c r="AU1147" s="157" t="s">
        <v>83</v>
      </c>
      <c r="AV1147" s="13" t="s">
        <v>83</v>
      </c>
      <c r="AW1147" s="13" t="s">
        <v>30</v>
      </c>
      <c r="AX1147" s="13" t="s">
        <v>73</v>
      </c>
      <c r="AY1147" s="157" t="s">
        <v>162</v>
      </c>
    </row>
    <row r="1148" spans="2:65" s="13" customFormat="1">
      <c r="B1148" s="156"/>
      <c r="D1148" s="144" t="s">
        <v>176</v>
      </c>
      <c r="E1148" s="157" t="s">
        <v>1</v>
      </c>
      <c r="F1148" s="158" t="s">
        <v>948</v>
      </c>
      <c r="H1148" s="159">
        <v>196.27199999999999</v>
      </c>
      <c r="I1148" s="160"/>
      <c r="L1148" s="156"/>
      <c r="M1148" s="161"/>
      <c r="T1148" s="162"/>
      <c r="AT1148" s="157" t="s">
        <v>176</v>
      </c>
      <c r="AU1148" s="157" t="s">
        <v>83</v>
      </c>
      <c r="AV1148" s="13" t="s">
        <v>83</v>
      </c>
      <c r="AW1148" s="13" t="s">
        <v>30</v>
      </c>
      <c r="AX1148" s="13" t="s">
        <v>73</v>
      </c>
      <c r="AY1148" s="157" t="s">
        <v>162</v>
      </c>
    </row>
    <row r="1149" spans="2:65" s="13" customFormat="1">
      <c r="B1149" s="156"/>
      <c r="D1149" s="144" t="s">
        <v>176</v>
      </c>
      <c r="E1149" s="157" t="s">
        <v>1</v>
      </c>
      <c r="F1149" s="158" t="s">
        <v>949</v>
      </c>
      <c r="H1149" s="159">
        <v>-8</v>
      </c>
      <c r="I1149" s="160"/>
      <c r="L1149" s="156"/>
      <c r="M1149" s="161"/>
      <c r="T1149" s="162"/>
      <c r="AT1149" s="157" t="s">
        <v>176</v>
      </c>
      <c r="AU1149" s="157" t="s">
        <v>83</v>
      </c>
      <c r="AV1149" s="13" t="s">
        <v>83</v>
      </c>
      <c r="AW1149" s="13" t="s">
        <v>30</v>
      </c>
      <c r="AX1149" s="13" t="s">
        <v>73</v>
      </c>
      <c r="AY1149" s="157" t="s">
        <v>162</v>
      </c>
    </row>
    <row r="1150" spans="2:65" s="13" customFormat="1">
      <c r="B1150" s="156"/>
      <c r="D1150" s="144" t="s">
        <v>176</v>
      </c>
      <c r="E1150" s="157" t="s">
        <v>1</v>
      </c>
      <c r="F1150" s="158" t="s">
        <v>950</v>
      </c>
      <c r="H1150" s="159">
        <v>-7.5</v>
      </c>
      <c r="I1150" s="160"/>
      <c r="L1150" s="156"/>
      <c r="M1150" s="161"/>
      <c r="T1150" s="162"/>
      <c r="AT1150" s="157" t="s">
        <v>176</v>
      </c>
      <c r="AU1150" s="157" t="s">
        <v>83</v>
      </c>
      <c r="AV1150" s="13" t="s">
        <v>83</v>
      </c>
      <c r="AW1150" s="13" t="s">
        <v>30</v>
      </c>
      <c r="AX1150" s="13" t="s">
        <v>73</v>
      </c>
      <c r="AY1150" s="157" t="s">
        <v>162</v>
      </c>
    </row>
    <row r="1151" spans="2:65" s="14" customFormat="1">
      <c r="B1151" s="163"/>
      <c r="D1151" s="144" t="s">
        <v>176</v>
      </c>
      <c r="E1151" s="164" t="s">
        <v>1</v>
      </c>
      <c r="F1151" s="165" t="s">
        <v>179</v>
      </c>
      <c r="H1151" s="166">
        <v>428.69499999999999</v>
      </c>
      <c r="I1151" s="167"/>
      <c r="L1151" s="163"/>
      <c r="M1151" s="168"/>
      <c r="T1151" s="169"/>
      <c r="AT1151" s="164" t="s">
        <v>176</v>
      </c>
      <c r="AU1151" s="164" t="s">
        <v>83</v>
      </c>
      <c r="AV1151" s="14" t="s">
        <v>170</v>
      </c>
      <c r="AW1151" s="14" t="s">
        <v>30</v>
      </c>
      <c r="AX1151" s="14" t="s">
        <v>81</v>
      </c>
      <c r="AY1151" s="164" t="s">
        <v>162</v>
      </c>
    </row>
    <row r="1152" spans="2:65" s="1" customFormat="1" ht="24.2" customHeight="1">
      <c r="B1152" s="31"/>
      <c r="C1152" s="131" t="s">
        <v>1347</v>
      </c>
      <c r="D1152" s="131" t="s">
        <v>165</v>
      </c>
      <c r="E1152" s="132" t="s">
        <v>1348</v>
      </c>
      <c r="F1152" s="133" t="s">
        <v>1349</v>
      </c>
      <c r="G1152" s="134" t="s">
        <v>190</v>
      </c>
      <c r="H1152" s="135">
        <v>60</v>
      </c>
      <c r="I1152" s="136"/>
      <c r="J1152" s="137">
        <f>ROUND(I1152*H1152,2)</f>
        <v>0</v>
      </c>
      <c r="K1152" s="133" t="s">
        <v>169</v>
      </c>
      <c r="L1152" s="31"/>
      <c r="M1152" s="138" t="s">
        <v>1</v>
      </c>
      <c r="N1152" s="139" t="s">
        <v>38</v>
      </c>
      <c r="P1152" s="140">
        <f>O1152*H1152</f>
        <v>0</v>
      </c>
      <c r="Q1152" s="140">
        <v>0</v>
      </c>
      <c r="R1152" s="140">
        <f>Q1152*H1152</f>
        <v>0</v>
      </c>
      <c r="S1152" s="140">
        <v>0</v>
      </c>
      <c r="T1152" s="141">
        <f>S1152*H1152</f>
        <v>0</v>
      </c>
      <c r="AR1152" s="142" t="s">
        <v>299</v>
      </c>
      <c r="AT1152" s="142" t="s">
        <v>165</v>
      </c>
      <c r="AU1152" s="142" t="s">
        <v>83</v>
      </c>
      <c r="AY1152" s="16" t="s">
        <v>162</v>
      </c>
      <c r="BE1152" s="143">
        <f>IF(N1152="základní",J1152,0)</f>
        <v>0</v>
      </c>
      <c r="BF1152" s="143">
        <f>IF(N1152="snížená",J1152,0)</f>
        <v>0</v>
      </c>
      <c r="BG1152" s="143">
        <f>IF(N1152="zákl. přenesená",J1152,0)</f>
        <v>0</v>
      </c>
      <c r="BH1152" s="143">
        <f>IF(N1152="sníž. přenesená",J1152,0)</f>
        <v>0</v>
      </c>
      <c r="BI1152" s="143">
        <f>IF(N1152="nulová",J1152,0)</f>
        <v>0</v>
      </c>
      <c r="BJ1152" s="16" t="s">
        <v>81</v>
      </c>
      <c r="BK1152" s="143">
        <f>ROUND(I1152*H1152,2)</f>
        <v>0</v>
      </c>
      <c r="BL1152" s="16" t="s">
        <v>299</v>
      </c>
      <c r="BM1152" s="142" t="s">
        <v>1350</v>
      </c>
    </row>
    <row r="1153" spans="2:65" s="1" customFormat="1" ht="29.25">
      <c r="B1153" s="31"/>
      <c r="D1153" s="144" t="s">
        <v>172</v>
      </c>
      <c r="F1153" s="145" t="s">
        <v>1351</v>
      </c>
      <c r="I1153" s="146"/>
      <c r="L1153" s="31"/>
      <c r="M1153" s="147"/>
      <c r="T1153" s="55"/>
      <c r="AT1153" s="16" t="s">
        <v>172</v>
      </c>
      <c r="AU1153" s="16" t="s">
        <v>83</v>
      </c>
    </row>
    <row r="1154" spans="2:65" s="1" customFormat="1">
      <c r="B1154" s="31"/>
      <c r="D1154" s="148" t="s">
        <v>174</v>
      </c>
      <c r="F1154" s="149" t="s">
        <v>1352</v>
      </c>
      <c r="I1154" s="146"/>
      <c r="L1154" s="31"/>
      <c r="M1154" s="147"/>
      <c r="T1154" s="55"/>
      <c r="AT1154" s="16" t="s">
        <v>174</v>
      </c>
      <c r="AU1154" s="16" t="s">
        <v>83</v>
      </c>
    </row>
    <row r="1155" spans="2:65" s="12" customFormat="1">
      <c r="B1155" s="150"/>
      <c r="D1155" s="144" t="s">
        <v>176</v>
      </c>
      <c r="E1155" s="151" t="s">
        <v>1</v>
      </c>
      <c r="F1155" s="152" t="s">
        <v>1353</v>
      </c>
      <c r="H1155" s="151" t="s">
        <v>1</v>
      </c>
      <c r="I1155" s="153"/>
      <c r="L1155" s="150"/>
      <c r="M1155" s="154"/>
      <c r="T1155" s="155"/>
      <c r="AT1155" s="151" t="s">
        <v>176</v>
      </c>
      <c r="AU1155" s="151" t="s">
        <v>83</v>
      </c>
      <c r="AV1155" s="12" t="s">
        <v>81</v>
      </c>
      <c r="AW1155" s="12" t="s">
        <v>30</v>
      </c>
      <c r="AX1155" s="12" t="s">
        <v>73</v>
      </c>
      <c r="AY1155" s="151" t="s">
        <v>162</v>
      </c>
    </row>
    <row r="1156" spans="2:65" s="13" customFormat="1">
      <c r="B1156" s="156"/>
      <c r="D1156" s="144" t="s">
        <v>176</v>
      </c>
      <c r="E1156" s="157" t="s">
        <v>1</v>
      </c>
      <c r="F1156" s="158" t="s">
        <v>1354</v>
      </c>
      <c r="H1156" s="159">
        <v>60</v>
      </c>
      <c r="I1156" s="160"/>
      <c r="L1156" s="156"/>
      <c r="M1156" s="161"/>
      <c r="T1156" s="162"/>
      <c r="AT1156" s="157" t="s">
        <v>176</v>
      </c>
      <c r="AU1156" s="157" t="s">
        <v>83</v>
      </c>
      <c r="AV1156" s="13" t="s">
        <v>83</v>
      </c>
      <c r="AW1156" s="13" t="s">
        <v>30</v>
      </c>
      <c r="AX1156" s="13" t="s">
        <v>73</v>
      </c>
      <c r="AY1156" s="157" t="s">
        <v>162</v>
      </c>
    </row>
    <row r="1157" spans="2:65" s="14" customFormat="1">
      <c r="B1157" s="163"/>
      <c r="D1157" s="144" t="s">
        <v>176</v>
      </c>
      <c r="E1157" s="164" t="s">
        <v>1</v>
      </c>
      <c r="F1157" s="165" t="s">
        <v>179</v>
      </c>
      <c r="H1157" s="166">
        <v>60</v>
      </c>
      <c r="I1157" s="167"/>
      <c r="L1157" s="163"/>
      <c r="M1157" s="168"/>
      <c r="T1157" s="169"/>
      <c r="AT1157" s="164" t="s">
        <v>176</v>
      </c>
      <c r="AU1157" s="164" t="s">
        <v>83</v>
      </c>
      <c r="AV1157" s="14" t="s">
        <v>170</v>
      </c>
      <c r="AW1157" s="14" t="s">
        <v>30</v>
      </c>
      <c r="AX1157" s="14" t="s">
        <v>81</v>
      </c>
      <c r="AY1157" s="164" t="s">
        <v>162</v>
      </c>
    </row>
    <row r="1158" spans="2:65" s="1" customFormat="1" ht="16.5" customHeight="1">
      <c r="B1158" s="31"/>
      <c r="C1158" s="170" t="s">
        <v>1355</v>
      </c>
      <c r="D1158" s="170" t="s">
        <v>412</v>
      </c>
      <c r="E1158" s="171" t="s">
        <v>1356</v>
      </c>
      <c r="F1158" s="172" t="s">
        <v>1357</v>
      </c>
      <c r="G1158" s="173" t="s">
        <v>190</v>
      </c>
      <c r="H1158" s="174">
        <v>61.8</v>
      </c>
      <c r="I1158" s="175"/>
      <c r="J1158" s="176">
        <f>ROUND(I1158*H1158,2)</f>
        <v>0</v>
      </c>
      <c r="K1158" s="172" t="s">
        <v>169</v>
      </c>
      <c r="L1158" s="177"/>
      <c r="M1158" s="178" t="s">
        <v>1</v>
      </c>
      <c r="N1158" s="179" t="s">
        <v>38</v>
      </c>
      <c r="P1158" s="140">
        <f>O1158*H1158</f>
        <v>0</v>
      </c>
      <c r="Q1158" s="140">
        <v>2.2000000000000001E-3</v>
      </c>
      <c r="R1158" s="140">
        <f>Q1158*H1158</f>
        <v>0.13596</v>
      </c>
      <c r="S1158" s="140">
        <v>0</v>
      </c>
      <c r="T1158" s="141">
        <f>S1158*H1158</f>
        <v>0</v>
      </c>
      <c r="AR1158" s="142" t="s">
        <v>417</v>
      </c>
      <c r="AT1158" s="142" t="s">
        <v>412</v>
      </c>
      <c r="AU1158" s="142" t="s">
        <v>83</v>
      </c>
      <c r="AY1158" s="16" t="s">
        <v>162</v>
      </c>
      <c r="BE1158" s="143">
        <f>IF(N1158="základní",J1158,0)</f>
        <v>0</v>
      </c>
      <c r="BF1158" s="143">
        <f>IF(N1158="snížená",J1158,0)</f>
        <v>0</v>
      </c>
      <c r="BG1158" s="143">
        <f>IF(N1158="zákl. přenesená",J1158,0)</f>
        <v>0</v>
      </c>
      <c r="BH1158" s="143">
        <f>IF(N1158="sníž. přenesená",J1158,0)</f>
        <v>0</v>
      </c>
      <c r="BI1158" s="143">
        <f>IF(N1158="nulová",J1158,0)</f>
        <v>0</v>
      </c>
      <c r="BJ1158" s="16" t="s">
        <v>81</v>
      </c>
      <c r="BK1158" s="143">
        <f>ROUND(I1158*H1158,2)</f>
        <v>0</v>
      </c>
      <c r="BL1158" s="16" t="s">
        <v>299</v>
      </c>
      <c r="BM1158" s="142" t="s">
        <v>1358</v>
      </c>
    </row>
    <row r="1159" spans="2:65" s="1" customFormat="1">
      <c r="B1159" s="31"/>
      <c r="D1159" s="144" t="s">
        <v>172</v>
      </c>
      <c r="F1159" s="145" t="s">
        <v>1357</v>
      </c>
      <c r="I1159" s="146"/>
      <c r="L1159" s="31"/>
      <c r="M1159" s="147"/>
      <c r="T1159" s="55"/>
      <c r="AT1159" s="16" t="s">
        <v>172</v>
      </c>
      <c r="AU1159" s="16" t="s">
        <v>83</v>
      </c>
    </row>
    <row r="1160" spans="2:65" s="13" customFormat="1">
      <c r="B1160" s="156"/>
      <c r="D1160" s="144" t="s">
        <v>176</v>
      </c>
      <c r="F1160" s="158" t="s">
        <v>1359</v>
      </c>
      <c r="H1160" s="159">
        <v>61.8</v>
      </c>
      <c r="I1160" s="160"/>
      <c r="L1160" s="156"/>
      <c r="M1160" s="161"/>
      <c r="T1160" s="162"/>
      <c r="AT1160" s="157" t="s">
        <v>176</v>
      </c>
      <c r="AU1160" s="157" t="s">
        <v>83</v>
      </c>
      <c r="AV1160" s="13" t="s">
        <v>83</v>
      </c>
      <c r="AW1160" s="13" t="s">
        <v>4</v>
      </c>
      <c r="AX1160" s="13" t="s">
        <v>81</v>
      </c>
      <c r="AY1160" s="157" t="s">
        <v>162</v>
      </c>
    </row>
    <row r="1161" spans="2:65" s="1" customFormat="1" ht="24.2" customHeight="1">
      <c r="B1161" s="31"/>
      <c r="C1161" s="131" t="s">
        <v>1360</v>
      </c>
      <c r="D1161" s="131" t="s">
        <v>165</v>
      </c>
      <c r="E1161" s="132" t="s">
        <v>1361</v>
      </c>
      <c r="F1161" s="133" t="s">
        <v>1362</v>
      </c>
      <c r="G1161" s="134" t="s">
        <v>182</v>
      </c>
      <c r="H1161" s="135">
        <v>444.19499999999999</v>
      </c>
      <c r="I1161" s="136"/>
      <c r="J1161" s="137">
        <f>ROUND(I1161*H1161,2)</f>
        <v>0</v>
      </c>
      <c r="K1161" s="133" t="s">
        <v>169</v>
      </c>
      <c r="L1161" s="31"/>
      <c r="M1161" s="138" t="s">
        <v>1</v>
      </c>
      <c r="N1161" s="139" t="s">
        <v>38</v>
      </c>
      <c r="P1161" s="140">
        <f>O1161*H1161</f>
        <v>0</v>
      </c>
      <c r="Q1161" s="140">
        <v>0</v>
      </c>
      <c r="R1161" s="140">
        <f>Q1161*H1161</f>
        <v>0</v>
      </c>
      <c r="S1161" s="140">
        <v>0</v>
      </c>
      <c r="T1161" s="141">
        <f>S1161*H1161</f>
        <v>0</v>
      </c>
      <c r="AR1161" s="142" t="s">
        <v>299</v>
      </c>
      <c r="AT1161" s="142" t="s">
        <v>165</v>
      </c>
      <c r="AU1161" s="142" t="s">
        <v>83</v>
      </c>
      <c r="AY1161" s="16" t="s">
        <v>162</v>
      </c>
      <c r="BE1161" s="143">
        <f>IF(N1161="základní",J1161,0)</f>
        <v>0</v>
      </c>
      <c r="BF1161" s="143">
        <f>IF(N1161="snížená",J1161,0)</f>
        <v>0</v>
      </c>
      <c r="BG1161" s="143">
        <f>IF(N1161="zákl. přenesená",J1161,0)</f>
        <v>0</v>
      </c>
      <c r="BH1161" s="143">
        <f>IF(N1161="sníž. přenesená",J1161,0)</f>
        <v>0</v>
      </c>
      <c r="BI1161" s="143">
        <f>IF(N1161="nulová",J1161,0)</f>
        <v>0</v>
      </c>
      <c r="BJ1161" s="16" t="s">
        <v>81</v>
      </c>
      <c r="BK1161" s="143">
        <f>ROUND(I1161*H1161,2)</f>
        <v>0</v>
      </c>
      <c r="BL1161" s="16" t="s">
        <v>299</v>
      </c>
      <c r="BM1161" s="142" t="s">
        <v>1363</v>
      </c>
    </row>
    <row r="1162" spans="2:65" s="1" customFormat="1" ht="19.5">
      <c r="B1162" s="31"/>
      <c r="D1162" s="144" t="s">
        <v>172</v>
      </c>
      <c r="F1162" s="145" t="s">
        <v>1364</v>
      </c>
      <c r="I1162" s="146"/>
      <c r="L1162" s="31"/>
      <c r="M1162" s="147"/>
      <c r="T1162" s="55"/>
      <c r="AT1162" s="16" t="s">
        <v>172</v>
      </c>
      <c r="AU1162" s="16" t="s">
        <v>83</v>
      </c>
    </row>
    <row r="1163" spans="2:65" s="1" customFormat="1">
      <c r="B1163" s="31"/>
      <c r="D1163" s="148" t="s">
        <v>174</v>
      </c>
      <c r="F1163" s="149" t="s">
        <v>1365</v>
      </c>
      <c r="I1163" s="146"/>
      <c r="L1163" s="31"/>
      <c r="M1163" s="147"/>
      <c r="T1163" s="55"/>
      <c r="AT1163" s="16" t="s">
        <v>174</v>
      </c>
      <c r="AU1163" s="16" t="s">
        <v>83</v>
      </c>
    </row>
    <row r="1164" spans="2:65" s="12" customFormat="1">
      <c r="B1164" s="150"/>
      <c r="D1164" s="144" t="s">
        <v>176</v>
      </c>
      <c r="E1164" s="151" t="s">
        <v>1</v>
      </c>
      <c r="F1164" s="152" t="s">
        <v>946</v>
      </c>
      <c r="H1164" s="151" t="s">
        <v>1</v>
      </c>
      <c r="I1164" s="153"/>
      <c r="L1164" s="150"/>
      <c r="M1164" s="154"/>
      <c r="T1164" s="155"/>
      <c r="AT1164" s="151" t="s">
        <v>176</v>
      </c>
      <c r="AU1164" s="151" t="s">
        <v>83</v>
      </c>
      <c r="AV1164" s="12" t="s">
        <v>81</v>
      </c>
      <c r="AW1164" s="12" t="s">
        <v>30</v>
      </c>
      <c r="AX1164" s="12" t="s">
        <v>73</v>
      </c>
      <c r="AY1164" s="151" t="s">
        <v>162</v>
      </c>
    </row>
    <row r="1165" spans="2:65" s="13" customFormat="1">
      <c r="B1165" s="156"/>
      <c r="D1165" s="144" t="s">
        <v>176</v>
      </c>
      <c r="E1165" s="157" t="s">
        <v>1</v>
      </c>
      <c r="F1165" s="158" t="s">
        <v>947</v>
      </c>
      <c r="H1165" s="159">
        <v>247.923</v>
      </c>
      <c r="I1165" s="160"/>
      <c r="L1165" s="156"/>
      <c r="M1165" s="161"/>
      <c r="T1165" s="162"/>
      <c r="AT1165" s="157" t="s">
        <v>176</v>
      </c>
      <c r="AU1165" s="157" t="s">
        <v>83</v>
      </c>
      <c r="AV1165" s="13" t="s">
        <v>83</v>
      </c>
      <c r="AW1165" s="13" t="s">
        <v>30</v>
      </c>
      <c r="AX1165" s="13" t="s">
        <v>73</v>
      </c>
      <c r="AY1165" s="157" t="s">
        <v>162</v>
      </c>
    </row>
    <row r="1166" spans="2:65" s="13" customFormat="1">
      <c r="B1166" s="156"/>
      <c r="D1166" s="144" t="s">
        <v>176</v>
      </c>
      <c r="E1166" s="157" t="s">
        <v>1</v>
      </c>
      <c r="F1166" s="158" t="s">
        <v>948</v>
      </c>
      <c r="H1166" s="159">
        <v>196.27199999999999</v>
      </c>
      <c r="I1166" s="160"/>
      <c r="L1166" s="156"/>
      <c r="M1166" s="161"/>
      <c r="T1166" s="162"/>
      <c r="AT1166" s="157" t="s">
        <v>176</v>
      </c>
      <c r="AU1166" s="157" t="s">
        <v>83</v>
      </c>
      <c r="AV1166" s="13" t="s">
        <v>83</v>
      </c>
      <c r="AW1166" s="13" t="s">
        <v>30</v>
      </c>
      <c r="AX1166" s="13" t="s">
        <v>73</v>
      </c>
      <c r="AY1166" s="157" t="s">
        <v>162</v>
      </c>
    </row>
    <row r="1167" spans="2:65" s="14" customFormat="1">
      <c r="B1167" s="163"/>
      <c r="D1167" s="144" t="s">
        <v>176</v>
      </c>
      <c r="E1167" s="164" t="s">
        <v>1</v>
      </c>
      <c r="F1167" s="165" t="s">
        <v>179</v>
      </c>
      <c r="H1167" s="166">
        <v>444.19499999999999</v>
      </c>
      <c r="I1167" s="167"/>
      <c r="L1167" s="163"/>
      <c r="M1167" s="168"/>
      <c r="T1167" s="169"/>
      <c r="AT1167" s="164" t="s">
        <v>176</v>
      </c>
      <c r="AU1167" s="164" t="s">
        <v>83</v>
      </c>
      <c r="AV1167" s="14" t="s">
        <v>170</v>
      </c>
      <c r="AW1167" s="14" t="s">
        <v>30</v>
      </c>
      <c r="AX1167" s="14" t="s">
        <v>81</v>
      </c>
      <c r="AY1167" s="164" t="s">
        <v>162</v>
      </c>
    </row>
    <row r="1168" spans="2:65" s="1" customFormat="1" ht="37.9" customHeight="1">
      <c r="B1168" s="31"/>
      <c r="C1168" s="170" t="s">
        <v>1366</v>
      </c>
      <c r="D1168" s="170" t="s">
        <v>412</v>
      </c>
      <c r="E1168" s="171" t="s">
        <v>1367</v>
      </c>
      <c r="F1168" s="172" t="s">
        <v>1368</v>
      </c>
      <c r="G1168" s="173" t="s">
        <v>182</v>
      </c>
      <c r="H1168" s="174">
        <v>515.26599999999996</v>
      </c>
      <c r="I1168" s="175"/>
      <c r="J1168" s="176">
        <f>ROUND(I1168*H1168,2)</f>
        <v>0</v>
      </c>
      <c r="K1168" s="172" t="s">
        <v>169</v>
      </c>
      <c r="L1168" s="177"/>
      <c r="M1168" s="178" t="s">
        <v>1</v>
      </c>
      <c r="N1168" s="179" t="s">
        <v>38</v>
      </c>
      <c r="P1168" s="140">
        <f>O1168*H1168</f>
        <v>0</v>
      </c>
      <c r="Q1168" s="140">
        <v>6.0000000000000002E-5</v>
      </c>
      <c r="R1168" s="140">
        <f>Q1168*H1168</f>
        <v>3.0915959999999999E-2</v>
      </c>
      <c r="S1168" s="140">
        <v>0</v>
      </c>
      <c r="T1168" s="141">
        <f>S1168*H1168</f>
        <v>0</v>
      </c>
      <c r="AR1168" s="142" t="s">
        <v>417</v>
      </c>
      <c r="AT1168" s="142" t="s">
        <v>412</v>
      </c>
      <c r="AU1168" s="142" t="s">
        <v>83</v>
      </c>
      <c r="AY1168" s="16" t="s">
        <v>162</v>
      </c>
      <c r="BE1168" s="143">
        <f>IF(N1168="základní",J1168,0)</f>
        <v>0</v>
      </c>
      <c r="BF1168" s="143">
        <f>IF(N1168="snížená",J1168,0)</f>
        <v>0</v>
      </c>
      <c r="BG1168" s="143">
        <f>IF(N1168="zákl. přenesená",J1168,0)</f>
        <v>0</v>
      </c>
      <c r="BH1168" s="143">
        <f>IF(N1168="sníž. přenesená",J1168,0)</f>
        <v>0</v>
      </c>
      <c r="BI1168" s="143">
        <f>IF(N1168="nulová",J1168,0)</f>
        <v>0</v>
      </c>
      <c r="BJ1168" s="16" t="s">
        <v>81</v>
      </c>
      <c r="BK1168" s="143">
        <f>ROUND(I1168*H1168,2)</f>
        <v>0</v>
      </c>
      <c r="BL1168" s="16" t="s">
        <v>299</v>
      </c>
      <c r="BM1168" s="142" t="s">
        <v>1369</v>
      </c>
    </row>
    <row r="1169" spans="2:65" s="1" customFormat="1" ht="29.25">
      <c r="B1169" s="31"/>
      <c r="D1169" s="144" t="s">
        <v>172</v>
      </c>
      <c r="F1169" s="145" t="s">
        <v>1368</v>
      </c>
      <c r="I1169" s="146"/>
      <c r="L1169" s="31"/>
      <c r="M1169" s="147"/>
      <c r="T1169" s="55"/>
      <c r="AT1169" s="16" t="s">
        <v>172</v>
      </c>
      <c r="AU1169" s="16" t="s">
        <v>83</v>
      </c>
    </row>
    <row r="1170" spans="2:65" s="12" customFormat="1">
      <c r="B1170" s="150"/>
      <c r="D1170" s="144" t="s">
        <v>176</v>
      </c>
      <c r="E1170" s="151" t="s">
        <v>1</v>
      </c>
      <c r="F1170" s="152" t="s">
        <v>929</v>
      </c>
      <c r="H1170" s="151" t="s">
        <v>1</v>
      </c>
      <c r="I1170" s="153"/>
      <c r="L1170" s="150"/>
      <c r="M1170" s="154"/>
      <c r="T1170" s="155"/>
      <c r="AT1170" s="151" t="s">
        <v>176</v>
      </c>
      <c r="AU1170" s="151" t="s">
        <v>83</v>
      </c>
      <c r="AV1170" s="12" t="s">
        <v>81</v>
      </c>
      <c r="AW1170" s="12" t="s">
        <v>30</v>
      </c>
      <c r="AX1170" s="12" t="s">
        <v>73</v>
      </c>
      <c r="AY1170" s="151" t="s">
        <v>162</v>
      </c>
    </row>
    <row r="1171" spans="2:65" s="13" customFormat="1">
      <c r="B1171" s="156"/>
      <c r="D1171" s="144" t="s">
        <v>176</v>
      </c>
      <c r="E1171" s="157" t="s">
        <v>1</v>
      </c>
      <c r="F1171" s="158" t="s">
        <v>1370</v>
      </c>
      <c r="H1171" s="159">
        <v>515.26599999999996</v>
      </c>
      <c r="I1171" s="160"/>
      <c r="L1171" s="156"/>
      <c r="M1171" s="161"/>
      <c r="T1171" s="162"/>
      <c r="AT1171" s="157" t="s">
        <v>176</v>
      </c>
      <c r="AU1171" s="157" t="s">
        <v>83</v>
      </c>
      <c r="AV1171" s="13" t="s">
        <v>83</v>
      </c>
      <c r="AW1171" s="13" t="s">
        <v>30</v>
      </c>
      <c r="AX1171" s="13" t="s">
        <v>73</v>
      </c>
      <c r="AY1171" s="157" t="s">
        <v>162</v>
      </c>
    </row>
    <row r="1172" spans="2:65" s="14" customFormat="1">
      <c r="B1172" s="163"/>
      <c r="D1172" s="144" t="s">
        <v>176</v>
      </c>
      <c r="E1172" s="164" t="s">
        <v>1</v>
      </c>
      <c r="F1172" s="165" t="s">
        <v>179</v>
      </c>
      <c r="H1172" s="166">
        <v>515.26599999999996</v>
      </c>
      <c r="I1172" s="167"/>
      <c r="L1172" s="163"/>
      <c r="M1172" s="168"/>
      <c r="T1172" s="169"/>
      <c r="AT1172" s="164" t="s">
        <v>176</v>
      </c>
      <c r="AU1172" s="164" t="s">
        <v>83</v>
      </c>
      <c r="AV1172" s="14" t="s">
        <v>170</v>
      </c>
      <c r="AW1172" s="14" t="s">
        <v>30</v>
      </c>
      <c r="AX1172" s="14" t="s">
        <v>81</v>
      </c>
      <c r="AY1172" s="164" t="s">
        <v>162</v>
      </c>
    </row>
    <row r="1173" spans="2:65" s="1" customFormat="1" ht="16.5" customHeight="1">
      <c r="B1173" s="31"/>
      <c r="C1173" s="131" t="s">
        <v>1371</v>
      </c>
      <c r="D1173" s="131" t="s">
        <v>165</v>
      </c>
      <c r="E1173" s="132" t="s">
        <v>1372</v>
      </c>
      <c r="F1173" s="133" t="s">
        <v>1373</v>
      </c>
      <c r="G1173" s="134" t="s">
        <v>182</v>
      </c>
      <c r="H1173" s="135">
        <v>444.19499999999999</v>
      </c>
      <c r="I1173" s="136"/>
      <c r="J1173" s="137">
        <f>ROUND(I1173*H1173,2)</f>
        <v>0</v>
      </c>
      <c r="K1173" s="133" t="s">
        <v>169</v>
      </c>
      <c r="L1173" s="31"/>
      <c r="M1173" s="138" t="s">
        <v>1</v>
      </c>
      <c r="N1173" s="139" t="s">
        <v>38</v>
      </c>
      <c r="P1173" s="140">
        <f>O1173*H1173</f>
        <v>0</v>
      </c>
      <c r="Q1173" s="140">
        <v>1.3999999999999999E-4</v>
      </c>
      <c r="R1173" s="140">
        <f>Q1173*H1173</f>
        <v>6.2187299999999994E-2</v>
      </c>
      <c r="S1173" s="140">
        <v>0</v>
      </c>
      <c r="T1173" s="141">
        <f>S1173*H1173</f>
        <v>0</v>
      </c>
      <c r="AR1173" s="142" t="s">
        <v>299</v>
      </c>
      <c r="AT1173" s="142" t="s">
        <v>165</v>
      </c>
      <c r="AU1173" s="142" t="s">
        <v>83</v>
      </c>
      <c r="AY1173" s="16" t="s">
        <v>162</v>
      </c>
      <c r="BE1173" s="143">
        <f>IF(N1173="základní",J1173,0)</f>
        <v>0</v>
      </c>
      <c r="BF1173" s="143">
        <f>IF(N1173="snížená",J1173,0)</f>
        <v>0</v>
      </c>
      <c r="BG1173" s="143">
        <f>IF(N1173="zákl. přenesená",J1173,0)</f>
        <v>0</v>
      </c>
      <c r="BH1173" s="143">
        <f>IF(N1173="sníž. přenesená",J1173,0)</f>
        <v>0</v>
      </c>
      <c r="BI1173" s="143">
        <f>IF(N1173="nulová",J1173,0)</f>
        <v>0</v>
      </c>
      <c r="BJ1173" s="16" t="s">
        <v>81</v>
      </c>
      <c r="BK1173" s="143">
        <f>ROUND(I1173*H1173,2)</f>
        <v>0</v>
      </c>
      <c r="BL1173" s="16" t="s">
        <v>299</v>
      </c>
      <c r="BM1173" s="142" t="s">
        <v>1374</v>
      </c>
    </row>
    <row r="1174" spans="2:65" s="1" customFormat="1">
      <c r="B1174" s="31"/>
      <c r="D1174" s="144" t="s">
        <v>172</v>
      </c>
      <c r="F1174" s="145" t="s">
        <v>1375</v>
      </c>
      <c r="I1174" s="146"/>
      <c r="L1174" s="31"/>
      <c r="M1174" s="147"/>
      <c r="T1174" s="55"/>
      <c r="AT1174" s="16" t="s">
        <v>172</v>
      </c>
      <c r="AU1174" s="16" t="s">
        <v>83</v>
      </c>
    </row>
    <row r="1175" spans="2:65" s="1" customFormat="1">
      <c r="B1175" s="31"/>
      <c r="D1175" s="148" t="s">
        <v>174</v>
      </c>
      <c r="F1175" s="149" t="s">
        <v>1376</v>
      </c>
      <c r="I1175" s="146"/>
      <c r="L1175" s="31"/>
      <c r="M1175" s="147"/>
      <c r="T1175" s="55"/>
      <c r="AT1175" s="16" t="s">
        <v>174</v>
      </c>
      <c r="AU1175" s="16" t="s">
        <v>83</v>
      </c>
    </row>
    <row r="1176" spans="2:65" s="13" customFormat="1">
      <c r="B1176" s="156"/>
      <c r="D1176" s="144" t="s">
        <v>176</v>
      </c>
      <c r="E1176" s="157" t="s">
        <v>1</v>
      </c>
      <c r="F1176" s="158" t="s">
        <v>1377</v>
      </c>
      <c r="H1176" s="159">
        <v>444.19499999999999</v>
      </c>
      <c r="I1176" s="160"/>
      <c r="L1176" s="156"/>
      <c r="M1176" s="161"/>
      <c r="T1176" s="162"/>
      <c r="AT1176" s="157" t="s">
        <v>176</v>
      </c>
      <c r="AU1176" s="157" t="s">
        <v>83</v>
      </c>
      <c r="AV1176" s="13" t="s">
        <v>83</v>
      </c>
      <c r="AW1176" s="13" t="s">
        <v>30</v>
      </c>
      <c r="AX1176" s="13" t="s">
        <v>73</v>
      </c>
      <c r="AY1176" s="157" t="s">
        <v>162</v>
      </c>
    </row>
    <row r="1177" spans="2:65" s="14" customFormat="1">
      <c r="B1177" s="163"/>
      <c r="D1177" s="144" t="s">
        <v>176</v>
      </c>
      <c r="E1177" s="164" t="s">
        <v>1</v>
      </c>
      <c r="F1177" s="165" t="s">
        <v>179</v>
      </c>
      <c r="H1177" s="166">
        <v>444.19499999999999</v>
      </c>
      <c r="I1177" s="167"/>
      <c r="L1177" s="163"/>
      <c r="M1177" s="168"/>
      <c r="T1177" s="169"/>
      <c r="AT1177" s="164" t="s">
        <v>176</v>
      </c>
      <c r="AU1177" s="164" t="s">
        <v>83</v>
      </c>
      <c r="AV1177" s="14" t="s">
        <v>170</v>
      </c>
      <c r="AW1177" s="14" t="s">
        <v>30</v>
      </c>
      <c r="AX1177" s="14" t="s">
        <v>81</v>
      </c>
      <c r="AY1177" s="164" t="s">
        <v>162</v>
      </c>
    </row>
    <row r="1178" spans="2:65" s="1" customFormat="1" ht="21.75" customHeight="1">
      <c r="B1178" s="31"/>
      <c r="C1178" s="131" t="s">
        <v>1378</v>
      </c>
      <c r="D1178" s="131" t="s">
        <v>165</v>
      </c>
      <c r="E1178" s="132" t="s">
        <v>1379</v>
      </c>
      <c r="F1178" s="133" t="s">
        <v>1380</v>
      </c>
      <c r="G1178" s="134" t="s">
        <v>182</v>
      </c>
      <c r="H1178" s="135">
        <v>87.75</v>
      </c>
      <c r="I1178" s="136"/>
      <c r="J1178" s="137">
        <f>ROUND(I1178*H1178,2)</f>
        <v>0</v>
      </c>
      <c r="K1178" s="133" t="s">
        <v>1</v>
      </c>
      <c r="L1178" s="31"/>
      <c r="M1178" s="138" t="s">
        <v>1</v>
      </c>
      <c r="N1178" s="139" t="s">
        <v>38</v>
      </c>
      <c r="P1178" s="140">
        <f>O1178*H1178</f>
        <v>0</v>
      </c>
      <c r="Q1178" s="140">
        <v>0</v>
      </c>
      <c r="R1178" s="140">
        <f>Q1178*H1178</f>
        <v>0</v>
      </c>
      <c r="S1178" s="140">
        <v>0</v>
      </c>
      <c r="T1178" s="141">
        <f>S1178*H1178</f>
        <v>0</v>
      </c>
      <c r="AR1178" s="142" t="s">
        <v>299</v>
      </c>
      <c r="AT1178" s="142" t="s">
        <v>165</v>
      </c>
      <c r="AU1178" s="142" t="s">
        <v>83</v>
      </c>
      <c r="AY1178" s="16" t="s">
        <v>162</v>
      </c>
      <c r="BE1178" s="143">
        <f>IF(N1178="základní",J1178,0)</f>
        <v>0</v>
      </c>
      <c r="BF1178" s="143">
        <f>IF(N1178="snížená",J1178,0)</f>
        <v>0</v>
      </c>
      <c r="BG1178" s="143">
        <f>IF(N1178="zákl. přenesená",J1178,0)</f>
        <v>0</v>
      </c>
      <c r="BH1178" s="143">
        <f>IF(N1178="sníž. přenesená",J1178,0)</f>
        <v>0</v>
      </c>
      <c r="BI1178" s="143">
        <f>IF(N1178="nulová",J1178,0)</f>
        <v>0</v>
      </c>
      <c r="BJ1178" s="16" t="s">
        <v>81</v>
      </c>
      <c r="BK1178" s="143">
        <f>ROUND(I1178*H1178,2)</f>
        <v>0</v>
      </c>
      <c r="BL1178" s="16" t="s">
        <v>299</v>
      </c>
      <c r="BM1178" s="142" t="s">
        <v>1381</v>
      </c>
    </row>
    <row r="1179" spans="2:65" s="1" customFormat="1">
      <c r="B1179" s="31"/>
      <c r="D1179" s="144" t="s">
        <v>172</v>
      </c>
      <c r="F1179" s="145" t="s">
        <v>1380</v>
      </c>
      <c r="I1179" s="146"/>
      <c r="L1179" s="31"/>
      <c r="M1179" s="147"/>
      <c r="T1179" s="55"/>
      <c r="AT1179" s="16" t="s">
        <v>172</v>
      </c>
      <c r="AU1179" s="16" t="s">
        <v>83</v>
      </c>
    </row>
    <row r="1180" spans="2:65" s="1" customFormat="1" ht="24.2" customHeight="1">
      <c r="B1180" s="31"/>
      <c r="C1180" s="131" t="s">
        <v>1382</v>
      </c>
      <c r="D1180" s="131" t="s">
        <v>165</v>
      </c>
      <c r="E1180" s="132" t="s">
        <v>1383</v>
      </c>
      <c r="F1180" s="133" t="s">
        <v>1384</v>
      </c>
      <c r="G1180" s="134" t="s">
        <v>799</v>
      </c>
      <c r="H1180" s="180"/>
      <c r="I1180" s="136"/>
      <c r="J1180" s="137">
        <f>ROUND(I1180*H1180,2)</f>
        <v>0</v>
      </c>
      <c r="K1180" s="133" t="s">
        <v>169</v>
      </c>
      <c r="L1180" s="31"/>
      <c r="M1180" s="138" t="s">
        <v>1</v>
      </c>
      <c r="N1180" s="139" t="s">
        <v>38</v>
      </c>
      <c r="P1180" s="140">
        <f>O1180*H1180</f>
        <v>0</v>
      </c>
      <c r="Q1180" s="140">
        <v>0</v>
      </c>
      <c r="R1180" s="140">
        <f>Q1180*H1180</f>
        <v>0</v>
      </c>
      <c r="S1180" s="140">
        <v>0</v>
      </c>
      <c r="T1180" s="141">
        <f>S1180*H1180</f>
        <v>0</v>
      </c>
      <c r="AR1180" s="142" t="s">
        <v>299</v>
      </c>
      <c r="AT1180" s="142" t="s">
        <v>165</v>
      </c>
      <c r="AU1180" s="142" t="s">
        <v>83</v>
      </c>
      <c r="AY1180" s="16" t="s">
        <v>162</v>
      </c>
      <c r="BE1180" s="143">
        <f>IF(N1180="základní",J1180,0)</f>
        <v>0</v>
      </c>
      <c r="BF1180" s="143">
        <f>IF(N1180="snížená",J1180,0)</f>
        <v>0</v>
      </c>
      <c r="BG1180" s="143">
        <f>IF(N1180="zákl. přenesená",J1180,0)</f>
        <v>0</v>
      </c>
      <c r="BH1180" s="143">
        <f>IF(N1180="sníž. přenesená",J1180,0)</f>
        <v>0</v>
      </c>
      <c r="BI1180" s="143">
        <f>IF(N1180="nulová",J1180,0)</f>
        <v>0</v>
      </c>
      <c r="BJ1180" s="16" t="s">
        <v>81</v>
      </c>
      <c r="BK1180" s="143">
        <f>ROUND(I1180*H1180,2)</f>
        <v>0</v>
      </c>
      <c r="BL1180" s="16" t="s">
        <v>299</v>
      </c>
      <c r="BM1180" s="142" t="s">
        <v>1385</v>
      </c>
    </row>
    <row r="1181" spans="2:65" s="1" customFormat="1" ht="29.25">
      <c r="B1181" s="31"/>
      <c r="D1181" s="144" t="s">
        <v>172</v>
      </c>
      <c r="F1181" s="145" t="s">
        <v>1386</v>
      </c>
      <c r="I1181" s="146"/>
      <c r="L1181" s="31"/>
      <c r="M1181" s="147"/>
      <c r="T1181" s="55"/>
      <c r="AT1181" s="16" t="s">
        <v>172</v>
      </c>
      <c r="AU1181" s="16" t="s">
        <v>83</v>
      </c>
    </row>
    <row r="1182" spans="2:65" s="1" customFormat="1">
      <c r="B1182" s="31"/>
      <c r="D1182" s="148" t="s">
        <v>174</v>
      </c>
      <c r="F1182" s="149" t="s">
        <v>1387</v>
      </c>
      <c r="I1182" s="146"/>
      <c r="L1182" s="31"/>
      <c r="M1182" s="147"/>
      <c r="T1182" s="55"/>
      <c r="AT1182" s="16" t="s">
        <v>174</v>
      </c>
      <c r="AU1182" s="16" t="s">
        <v>83</v>
      </c>
    </row>
    <row r="1183" spans="2:65" s="11" customFormat="1" ht="22.9" customHeight="1">
      <c r="B1183" s="119"/>
      <c r="D1183" s="120" t="s">
        <v>72</v>
      </c>
      <c r="E1183" s="129" t="s">
        <v>1388</v>
      </c>
      <c r="F1183" s="129" t="s">
        <v>1389</v>
      </c>
      <c r="I1183" s="122"/>
      <c r="J1183" s="130">
        <f>BK1183</f>
        <v>0</v>
      </c>
      <c r="L1183" s="119"/>
      <c r="M1183" s="124"/>
      <c r="P1183" s="125">
        <f>SUM(P1184:P1245)</f>
        <v>0</v>
      </c>
      <c r="R1183" s="125">
        <f>SUM(R1184:R1245)</f>
        <v>0.60691000000000006</v>
      </c>
      <c r="T1183" s="126">
        <f>SUM(T1184:T1245)</f>
        <v>0</v>
      </c>
      <c r="AR1183" s="120" t="s">
        <v>83</v>
      </c>
      <c r="AT1183" s="127" t="s">
        <v>72</v>
      </c>
      <c r="AU1183" s="127" t="s">
        <v>81</v>
      </c>
      <c r="AY1183" s="120" t="s">
        <v>162</v>
      </c>
      <c r="BK1183" s="128">
        <f>SUM(BK1184:BK1245)</f>
        <v>0</v>
      </c>
    </row>
    <row r="1184" spans="2:65" s="1" customFormat="1" ht="24.2" customHeight="1">
      <c r="B1184" s="31"/>
      <c r="C1184" s="131" t="s">
        <v>1390</v>
      </c>
      <c r="D1184" s="131" t="s">
        <v>165</v>
      </c>
      <c r="E1184" s="132" t="s">
        <v>1391</v>
      </c>
      <c r="F1184" s="133" t="s">
        <v>1392</v>
      </c>
      <c r="G1184" s="134" t="s">
        <v>190</v>
      </c>
      <c r="H1184" s="135">
        <v>6</v>
      </c>
      <c r="I1184" s="136"/>
      <c r="J1184" s="137">
        <f>ROUND(I1184*H1184,2)</f>
        <v>0</v>
      </c>
      <c r="K1184" s="133" t="s">
        <v>169</v>
      </c>
      <c r="L1184" s="31"/>
      <c r="M1184" s="138" t="s">
        <v>1</v>
      </c>
      <c r="N1184" s="139" t="s">
        <v>38</v>
      </c>
      <c r="P1184" s="140">
        <f>O1184*H1184</f>
        <v>0</v>
      </c>
      <c r="Q1184" s="140">
        <v>2.7E-4</v>
      </c>
      <c r="R1184" s="140">
        <f>Q1184*H1184</f>
        <v>1.6199999999999999E-3</v>
      </c>
      <c r="S1184" s="140">
        <v>0</v>
      </c>
      <c r="T1184" s="141">
        <f>S1184*H1184</f>
        <v>0</v>
      </c>
      <c r="AR1184" s="142" t="s">
        <v>299</v>
      </c>
      <c r="AT1184" s="142" t="s">
        <v>165</v>
      </c>
      <c r="AU1184" s="142" t="s">
        <v>83</v>
      </c>
      <c r="AY1184" s="16" t="s">
        <v>162</v>
      </c>
      <c r="BE1184" s="143">
        <f>IF(N1184="základní",J1184,0)</f>
        <v>0</v>
      </c>
      <c r="BF1184" s="143">
        <f>IF(N1184="snížená",J1184,0)</f>
        <v>0</v>
      </c>
      <c r="BG1184" s="143">
        <f>IF(N1184="zákl. přenesená",J1184,0)</f>
        <v>0</v>
      </c>
      <c r="BH1184" s="143">
        <f>IF(N1184="sníž. přenesená",J1184,0)</f>
        <v>0</v>
      </c>
      <c r="BI1184" s="143">
        <f>IF(N1184="nulová",J1184,0)</f>
        <v>0</v>
      </c>
      <c r="BJ1184" s="16" t="s">
        <v>81</v>
      </c>
      <c r="BK1184" s="143">
        <f>ROUND(I1184*H1184,2)</f>
        <v>0</v>
      </c>
      <c r="BL1184" s="16" t="s">
        <v>299</v>
      </c>
      <c r="BM1184" s="142" t="s">
        <v>1393</v>
      </c>
    </row>
    <row r="1185" spans="2:65" s="1" customFormat="1" ht="19.5">
      <c r="B1185" s="31"/>
      <c r="D1185" s="144" t="s">
        <v>172</v>
      </c>
      <c r="F1185" s="145" t="s">
        <v>1394</v>
      </c>
      <c r="I1185" s="146"/>
      <c r="L1185" s="31"/>
      <c r="M1185" s="147"/>
      <c r="T1185" s="55"/>
      <c r="AT1185" s="16" t="s">
        <v>172</v>
      </c>
      <c r="AU1185" s="16" t="s">
        <v>83</v>
      </c>
    </row>
    <row r="1186" spans="2:65" s="1" customFormat="1">
      <c r="B1186" s="31"/>
      <c r="D1186" s="148" t="s">
        <v>174</v>
      </c>
      <c r="F1186" s="149" t="s">
        <v>1395</v>
      </c>
      <c r="I1186" s="146"/>
      <c r="L1186" s="31"/>
      <c r="M1186" s="147"/>
      <c r="T1186" s="55"/>
      <c r="AT1186" s="16" t="s">
        <v>174</v>
      </c>
      <c r="AU1186" s="16" t="s">
        <v>83</v>
      </c>
    </row>
    <row r="1187" spans="2:65" s="12" customFormat="1">
      <c r="B1187" s="150"/>
      <c r="D1187" s="144" t="s">
        <v>176</v>
      </c>
      <c r="E1187" s="151" t="s">
        <v>1</v>
      </c>
      <c r="F1187" s="152" t="s">
        <v>1396</v>
      </c>
      <c r="H1187" s="151" t="s">
        <v>1</v>
      </c>
      <c r="I1187" s="153"/>
      <c r="L1187" s="150"/>
      <c r="M1187" s="154"/>
      <c r="T1187" s="155"/>
      <c r="AT1187" s="151" t="s">
        <v>176</v>
      </c>
      <c r="AU1187" s="151" t="s">
        <v>83</v>
      </c>
      <c r="AV1187" s="12" t="s">
        <v>81</v>
      </c>
      <c r="AW1187" s="12" t="s">
        <v>30</v>
      </c>
      <c r="AX1187" s="12" t="s">
        <v>73</v>
      </c>
      <c r="AY1187" s="151" t="s">
        <v>162</v>
      </c>
    </row>
    <row r="1188" spans="2:65" s="12" customFormat="1">
      <c r="B1188" s="150"/>
      <c r="D1188" s="144" t="s">
        <v>176</v>
      </c>
      <c r="E1188" s="151" t="s">
        <v>1</v>
      </c>
      <c r="F1188" s="152" t="s">
        <v>1397</v>
      </c>
      <c r="H1188" s="151" t="s">
        <v>1</v>
      </c>
      <c r="I1188" s="153"/>
      <c r="L1188" s="150"/>
      <c r="M1188" s="154"/>
      <c r="T1188" s="155"/>
      <c r="AT1188" s="151" t="s">
        <v>176</v>
      </c>
      <c r="AU1188" s="151" t="s">
        <v>83</v>
      </c>
      <c r="AV1188" s="12" t="s">
        <v>81</v>
      </c>
      <c r="AW1188" s="12" t="s">
        <v>30</v>
      </c>
      <c r="AX1188" s="12" t="s">
        <v>73</v>
      </c>
      <c r="AY1188" s="151" t="s">
        <v>162</v>
      </c>
    </row>
    <row r="1189" spans="2:65" s="13" customFormat="1">
      <c r="B1189" s="156"/>
      <c r="D1189" s="144" t="s">
        <v>176</v>
      </c>
      <c r="E1189" s="157" t="s">
        <v>1</v>
      </c>
      <c r="F1189" s="158" t="s">
        <v>83</v>
      </c>
      <c r="H1189" s="159">
        <v>2</v>
      </c>
      <c r="I1189" s="160"/>
      <c r="L1189" s="156"/>
      <c r="M1189" s="161"/>
      <c r="T1189" s="162"/>
      <c r="AT1189" s="157" t="s">
        <v>176</v>
      </c>
      <c r="AU1189" s="157" t="s">
        <v>83</v>
      </c>
      <c r="AV1189" s="13" t="s">
        <v>83</v>
      </c>
      <c r="AW1189" s="13" t="s">
        <v>30</v>
      </c>
      <c r="AX1189" s="13" t="s">
        <v>73</v>
      </c>
      <c r="AY1189" s="157" t="s">
        <v>162</v>
      </c>
    </row>
    <row r="1190" spans="2:65" s="12" customFormat="1">
      <c r="B1190" s="150"/>
      <c r="D1190" s="144" t="s">
        <v>176</v>
      </c>
      <c r="E1190" s="151" t="s">
        <v>1</v>
      </c>
      <c r="F1190" s="152" t="s">
        <v>1398</v>
      </c>
      <c r="H1190" s="151" t="s">
        <v>1</v>
      </c>
      <c r="I1190" s="153"/>
      <c r="L1190" s="150"/>
      <c r="M1190" s="154"/>
      <c r="T1190" s="155"/>
      <c r="AT1190" s="151" t="s">
        <v>176</v>
      </c>
      <c r="AU1190" s="151" t="s">
        <v>83</v>
      </c>
      <c r="AV1190" s="12" t="s">
        <v>81</v>
      </c>
      <c r="AW1190" s="12" t="s">
        <v>30</v>
      </c>
      <c r="AX1190" s="12" t="s">
        <v>73</v>
      </c>
      <c r="AY1190" s="151" t="s">
        <v>162</v>
      </c>
    </row>
    <row r="1191" spans="2:65" s="13" customFormat="1">
      <c r="B1191" s="156"/>
      <c r="D1191" s="144" t="s">
        <v>176</v>
      </c>
      <c r="E1191" s="157" t="s">
        <v>1</v>
      </c>
      <c r="F1191" s="158" t="s">
        <v>83</v>
      </c>
      <c r="H1191" s="159">
        <v>2</v>
      </c>
      <c r="I1191" s="160"/>
      <c r="L1191" s="156"/>
      <c r="M1191" s="161"/>
      <c r="T1191" s="162"/>
      <c r="AT1191" s="157" t="s">
        <v>176</v>
      </c>
      <c r="AU1191" s="157" t="s">
        <v>83</v>
      </c>
      <c r="AV1191" s="13" t="s">
        <v>83</v>
      </c>
      <c r="AW1191" s="13" t="s">
        <v>30</v>
      </c>
      <c r="AX1191" s="13" t="s">
        <v>73</v>
      </c>
      <c r="AY1191" s="157" t="s">
        <v>162</v>
      </c>
    </row>
    <row r="1192" spans="2:65" s="12" customFormat="1">
      <c r="B1192" s="150"/>
      <c r="D1192" s="144" t="s">
        <v>176</v>
      </c>
      <c r="E1192" s="151" t="s">
        <v>1</v>
      </c>
      <c r="F1192" s="152" t="s">
        <v>1399</v>
      </c>
      <c r="H1192" s="151" t="s">
        <v>1</v>
      </c>
      <c r="I1192" s="153"/>
      <c r="L1192" s="150"/>
      <c r="M1192" s="154"/>
      <c r="T1192" s="155"/>
      <c r="AT1192" s="151" t="s">
        <v>176</v>
      </c>
      <c r="AU1192" s="151" t="s">
        <v>83</v>
      </c>
      <c r="AV1192" s="12" t="s">
        <v>81</v>
      </c>
      <c r="AW1192" s="12" t="s">
        <v>30</v>
      </c>
      <c r="AX1192" s="12" t="s">
        <v>73</v>
      </c>
      <c r="AY1192" s="151" t="s">
        <v>162</v>
      </c>
    </row>
    <row r="1193" spans="2:65" s="13" customFormat="1">
      <c r="B1193" s="156"/>
      <c r="D1193" s="144" t="s">
        <v>176</v>
      </c>
      <c r="E1193" s="157" t="s">
        <v>1</v>
      </c>
      <c r="F1193" s="158" t="s">
        <v>83</v>
      </c>
      <c r="H1193" s="159">
        <v>2</v>
      </c>
      <c r="I1193" s="160"/>
      <c r="L1193" s="156"/>
      <c r="M1193" s="161"/>
      <c r="T1193" s="162"/>
      <c r="AT1193" s="157" t="s">
        <v>176</v>
      </c>
      <c r="AU1193" s="157" t="s">
        <v>83</v>
      </c>
      <c r="AV1193" s="13" t="s">
        <v>83</v>
      </c>
      <c r="AW1193" s="13" t="s">
        <v>30</v>
      </c>
      <c r="AX1193" s="13" t="s">
        <v>73</v>
      </c>
      <c r="AY1193" s="157" t="s">
        <v>162</v>
      </c>
    </row>
    <row r="1194" spans="2:65" s="14" customFormat="1">
      <c r="B1194" s="163"/>
      <c r="D1194" s="144" t="s">
        <v>176</v>
      </c>
      <c r="E1194" s="164" t="s">
        <v>1</v>
      </c>
      <c r="F1194" s="165" t="s">
        <v>179</v>
      </c>
      <c r="H1194" s="166">
        <v>6</v>
      </c>
      <c r="I1194" s="167"/>
      <c r="L1194" s="163"/>
      <c r="M1194" s="168"/>
      <c r="T1194" s="169"/>
      <c r="AT1194" s="164" t="s">
        <v>176</v>
      </c>
      <c r="AU1194" s="164" t="s">
        <v>83</v>
      </c>
      <c r="AV1194" s="14" t="s">
        <v>170</v>
      </c>
      <c r="AW1194" s="14" t="s">
        <v>30</v>
      </c>
      <c r="AX1194" s="14" t="s">
        <v>81</v>
      </c>
      <c r="AY1194" s="164" t="s">
        <v>162</v>
      </c>
    </row>
    <row r="1195" spans="2:65" s="1" customFormat="1" ht="16.5" customHeight="1">
      <c r="B1195" s="31"/>
      <c r="C1195" s="170" t="s">
        <v>1400</v>
      </c>
      <c r="D1195" s="170" t="s">
        <v>412</v>
      </c>
      <c r="E1195" s="171" t="s">
        <v>1401</v>
      </c>
      <c r="F1195" s="172" t="s">
        <v>1402</v>
      </c>
      <c r="G1195" s="173" t="s">
        <v>1403</v>
      </c>
      <c r="H1195" s="174">
        <v>2</v>
      </c>
      <c r="I1195" s="175"/>
      <c r="J1195" s="176">
        <f>ROUND(I1195*H1195,2)</f>
        <v>0</v>
      </c>
      <c r="K1195" s="172" t="s">
        <v>1</v>
      </c>
      <c r="L1195" s="177"/>
      <c r="M1195" s="178" t="s">
        <v>1</v>
      </c>
      <c r="N1195" s="179" t="s">
        <v>38</v>
      </c>
      <c r="P1195" s="140">
        <f>O1195*H1195</f>
        <v>0</v>
      </c>
      <c r="Q1195" s="140">
        <v>0</v>
      </c>
      <c r="R1195" s="140">
        <f>Q1195*H1195</f>
        <v>0</v>
      </c>
      <c r="S1195" s="140">
        <v>0</v>
      </c>
      <c r="T1195" s="141">
        <f>S1195*H1195</f>
        <v>0</v>
      </c>
      <c r="AR1195" s="142" t="s">
        <v>417</v>
      </c>
      <c r="AT1195" s="142" t="s">
        <v>412</v>
      </c>
      <c r="AU1195" s="142" t="s">
        <v>83</v>
      </c>
      <c r="AY1195" s="16" t="s">
        <v>162</v>
      </c>
      <c r="BE1195" s="143">
        <f>IF(N1195="základní",J1195,0)</f>
        <v>0</v>
      </c>
      <c r="BF1195" s="143">
        <f>IF(N1195="snížená",J1195,0)</f>
        <v>0</v>
      </c>
      <c r="BG1195" s="143">
        <f>IF(N1195="zákl. přenesená",J1195,0)</f>
        <v>0</v>
      </c>
      <c r="BH1195" s="143">
        <f>IF(N1195="sníž. přenesená",J1195,0)</f>
        <v>0</v>
      </c>
      <c r="BI1195" s="143">
        <f>IF(N1195="nulová",J1195,0)</f>
        <v>0</v>
      </c>
      <c r="BJ1195" s="16" t="s">
        <v>81</v>
      </c>
      <c r="BK1195" s="143">
        <f>ROUND(I1195*H1195,2)</f>
        <v>0</v>
      </c>
      <c r="BL1195" s="16" t="s">
        <v>299</v>
      </c>
      <c r="BM1195" s="142" t="s">
        <v>1404</v>
      </c>
    </row>
    <row r="1196" spans="2:65" s="1" customFormat="1">
      <c r="B1196" s="31"/>
      <c r="D1196" s="144" t="s">
        <v>172</v>
      </c>
      <c r="F1196" s="145" t="s">
        <v>1402</v>
      </c>
      <c r="I1196" s="146"/>
      <c r="L1196" s="31"/>
      <c r="M1196" s="147"/>
      <c r="T1196" s="55"/>
      <c r="AT1196" s="16" t="s">
        <v>172</v>
      </c>
      <c r="AU1196" s="16" t="s">
        <v>83</v>
      </c>
    </row>
    <row r="1197" spans="2:65" s="13" customFormat="1">
      <c r="B1197" s="156"/>
      <c r="D1197" s="144" t="s">
        <v>176</v>
      </c>
      <c r="E1197" s="157" t="s">
        <v>1</v>
      </c>
      <c r="F1197" s="158" t="s">
        <v>83</v>
      </c>
      <c r="H1197" s="159">
        <v>2</v>
      </c>
      <c r="I1197" s="160"/>
      <c r="L1197" s="156"/>
      <c r="M1197" s="161"/>
      <c r="T1197" s="162"/>
      <c r="AT1197" s="157" t="s">
        <v>176</v>
      </c>
      <c r="AU1197" s="157" t="s">
        <v>83</v>
      </c>
      <c r="AV1197" s="13" t="s">
        <v>83</v>
      </c>
      <c r="AW1197" s="13" t="s">
        <v>30</v>
      </c>
      <c r="AX1197" s="13" t="s">
        <v>73</v>
      </c>
      <c r="AY1197" s="157" t="s">
        <v>162</v>
      </c>
    </row>
    <row r="1198" spans="2:65" s="14" customFormat="1">
      <c r="B1198" s="163"/>
      <c r="D1198" s="144" t="s">
        <v>176</v>
      </c>
      <c r="E1198" s="164" t="s">
        <v>1</v>
      </c>
      <c r="F1198" s="165" t="s">
        <v>179</v>
      </c>
      <c r="H1198" s="166">
        <v>2</v>
      </c>
      <c r="I1198" s="167"/>
      <c r="L1198" s="163"/>
      <c r="M1198" s="168"/>
      <c r="T1198" s="169"/>
      <c r="AT1198" s="164" t="s">
        <v>176</v>
      </c>
      <c r="AU1198" s="164" t="s">
        <v>83</v>
      </c>
      <c r="AV1198" s="14" t="s">
        <v>170</v>
      </c>
      <c r="AW1198" s="14" t="s">
        <v>30</v>
      </c>
      <c r="AX1198" s="14" t="s">
        <v>81</v>
      </c>
      <c r="AY1198" s="164" t="s">
        <v>162</v>
      </c>
    </row>
    <row r="1199" spans="2:65" s="1" customFormat="1" ht="16.5" customHeight="1">
      <c r="B1199" s="31"/>
      <c r="C1199" s="170" t="s">
        <v>1405</v>
      </c>
      <c r="D1199" s="170" t="s">
        <v>412</v>
      </c>
      <c r="E1199" s="171" t="s">
        <v>1406</v>
      </c>
      <c r="F1199" s="172" t="s">
        <v>1407</v>
      </c>
      <c r="G1199" s="173" t="s">
        <v>1403</v>
      </c>
      <c r="H1199" s="174">
        <v>2</v>
      </c>
      <c r="I1199" s="175"/>
      <c r="J1199" s="176">
        <f>ROUND(I1199*H1199,2)</f>
        <v>0</v>
      </c>
      <c r="K1199" s="172" t="s">
        <v>1</v>
      </c>
      <c r="L1199" s="177"/>
      <c r="M1199" s="178" t="s">
        <v>1</v>
      </c>
      <c r="N1199" s="179" t="s">
        <v>38</v>
      </c>
      <c r="P1199" s="140">
        <f>O1199*H1199</f>
        <v>0</v>
      </c>
      <c r="Q1199" s="140">
        <v>0</v>
      </c>
      <c r="R1199" s="140">
        <f>Q1199*H1199</f>
        <v>0</v>
      </c>
      <c r="S1199" s="140">
        <v>0</v>
      </c>
      <c r="T1199" s="141">
        <f>S1199*H1199</f>
        <v>0</v>
      </c>
      <c r="AR1199" s="142" t="s">
        <v>417</v>
      </c>
      <c r="AT1199" s="142" t="s">
        <v>412</v>
      </c>
      <c r="AU1199" s="142" t="s">
        <v>83</v>
      </c>
      <c r="AY1199" s="16" t="s">
        <v>162</v>
      </c>
      <c r="BE1199" s="143">
        <f>IF(N1199="základní",J1199,0)</f>
        <v>0</v>
      </c>
      <c r="BF1199" s="143">
        <f>IF(N1199="snížená",J1199,0)</f>
        <v>0</v>
      </c>
      <c r="BG1199" s="143">
        <f>IF(N1199="zákl. přenesená",J1199,0)</f>
        <v>0</v>
      </c>
      <c r="BH1199" s="143">
        <f>IF(N1199="sníž. přenesená",J1199,0)</f>
        <v>0</v>
      </c>
      <c r="BI1199" s="143">
        <f>IF(N1199="nulová",J1199,0)</f>
        <v>0</v>
      </c>
      <c r="BJ1199" s="16" t="s">
        <v>81</v>
      </c>
      <c r="BK1199" s="143">
        <f>ROUND(I1199*H1199,2)</f>
        <v>0</v>
      </c>
      <c r="BL1199" s="16" t="s">
        <v>299</v>
      </c>
      <c r="BM1199" s="142" t="s">
        <v>1408</v>
      </c>
    </row>
    <row r="1200" spans="2:65" s="1" customFormat="1">
      <c r="B1200" s="31"/>
      <c r="D1200" s="144" t="s">
        <v>172</v>
      </c>
      <c r="F1200" s="145" t="s">
        <v>1407</v>
      </c>
      <c r="I1200" s="146"/>
      <c r="L1200" s="31"/>
      <c r="M1200" s="147"/>
      <c r="T1200" s="55"/>
      <c r="AT1200" s="16" t="s">
        <v>172</v>
      </c>
      <c r="AU1200" s="16" t="s">
        <v>83</v>
      </c>
    </row>
    <row r="1201" spans="2:65" s="13" customFormat="1">
      <c r="B1201" s="156"/>
      <c r="D1201" s="144" t="s">
        <v>176</v>
      </c>
      <c r="E1201" s="157" t="s">
        <v>1</v>
      </c>
      <c r="F1201" s="158" t="s">
        <v>83</v>
      </c>
      <c r="H1201" s="159">
        <v>2</v>
      </c>
      <c r="I1201" s="160"/>
      <c r="L1201" s="156"/>
      <c r="M1201" s="161"/>
      <c r="T1201" s="162"/>
      <c r="AT1201" s="157" t="s">
        <v>176</v>
      </c>
      <c r="AU1201" s="157" t="s">
        <v>83</v>
      </c>
      <c r="AV1201" s="13" t="s">
        <v>83</v>
      </c>
      <c r="AW1201" s="13" t="s">
        <v>30</v>
      </c>
      <c r="AX1201" s="13" t="s">
        <v>73</v>
      </c>
      <c r="AY1201" s="157" t="s">
        <v>162</v>
      </c>
    </row>
    <row r="1202" spans="2:65" s="14" customFormat="1">
      <c r="B1202" s="163"/>
      <c r="D1202" s="144" t="s">
        <v>176</v>
      </c>
      <c r="E1202" s="164" t="s">
        <v>1</v>
      </c>
      <c r="F1202" s="165" t="s">
        <v>179</v>
      </c>
      <c r="H1202" s="166">
        <v>2</v>
      </c>
      <c r="I1202" s="167"/>
      <c r="L1202" s="163"/>
      <c r="M1202" s="168"/>
      <c r="T1202" s="169"/>
      <c r="AT1202" s="164" t="s">
        <v>176</v>
      </c>
      <c r="AU1202" s="164" t="s">
        <v>83</v>
      </c>
      <c r="AV1202" s="14" t="s">
        <v>170</v>
      </c>
      <c r="AW1202" s="14" t="s">
        <v>30</v>
      </c>
      <c r="AX1202" s="14" t="s">
        <v>81</v>
      </c>
      <c r="AY1202" s="164" t="s">
        <v>162</v>
      </c>
    </row>
    <row r="1203" spans="2:65" s="1" customFormat="1" ht="16.5" customHeight="1">
      <c r="B1203" s="31"/>
      <c r="C1203" s="170" t="s">
        <v>1409</v>
      </c>
      <c r="D1203" s="170" t="s">
        <v>412</v>
      </c>
      <c r="E1203" s="171" t="s">
        <v>1410</v>
      </c>
      <c r="F1203" s="172" t="s">
        <v>1411</v>
      </c>
      <c r="G1203" s="173" t="s">
        <v>1403</v>
      </c>
      <c r="H1203" s="174">
        <v>2</v>
      </c>
      <c r="I1203" s="175"/>
      <c r="J1203" s="176">
        <f>ROUND(I1203*H1203,2)</f>
        <v>0</v>
      </c>
      <c r="K1203" s="172" t="s">
        <v>1</v>
      </c>
      <c r="L1203" s="177"/>
      <c r="M1203" s="178" t="s">
        <v>1</v>
      </c>
      <c r="N1203" s="179" t="s">
        <v>38</v>
      </c>
      <c r="P1203" s="140">
        <f>O1203*H1203</f>
        <v>0</v>
      </c>
      <c r="Q1203" s="140">
        <v>0</v>
      </c>
      <c r="R1203" s="140">
        <f>Q1203*H1203</f>
        <v>0</v>
      </c>
      <c r="S1203" s="140">
        <v>0</v>
      </c>
      <c r="T1203" s="141">
        <f>S1203*H1203</f>
        <v>0</v>
      </c>
      <c r="AR1203" s="142" t="s">
        <v>417</v>
      </c>
      <c r="AT1203" s="142" t="s">
        <v>412</v>
      </c>
      <c r="AU1203" s="142" t="s">
        <v>83</v>
      </c>
      <c r="AY1203" s="16" t="s">
        <v>162</v>
      </c>
      <c r="BE1203" s="143">
        <f>IF(N1203="základní",J1203,0)</f>
        <v>0</v>
      </c>
      <c r="BF1203" s="143">
        <f>IF(N1203="snížená",J1203,0)</f>
        <v>0</v>
      </c>
      <c r="BG1203" s="143">
        <f>IF(N1203="zákl. přenesená",J1203,0)</f>
        <v>0</v>
      </c>
      <c r="BH1203" s="143">
        <f>IF(N1203="sníž. přenesená",J1203,0)</f>
        <v>0</v>
      </c>
      <c r="BI1203" s="143">
        <f>IF(N1203="nulová",J1203,0)</f>
        <v>0</v>
      </c>
      <c r="BJ1203" s="16" t="s">
        <v>81</v>
      </c>
      <c r="BK1203" s="143">
        <f>ROUND(I1203*H1203,2)</f>
        <v>0</v>
      </c>
      <c r="BL1203" s="16" t="s">
        <v>299</v>
      </c>
      <c r="BM1203" s="142" t="s">
        <v>1412</v>
      </c>
    </row>
    <row r="1204" spans="2:65" s="1" customFormat="1">
      <c r="B1204" s="31"/>
      <c r="D1204" s="144" t="s">
        <v>172</v>
      </c>
      <c r="F1204" s="145" t="s">
        <v>1411</v>
      </c>
      <c r="I1204" s="146"/>
      <c r="L1204" s="31"/>
      <c r="M1204" s="147"/>
      <c r="T1204" s="55"/>
      <c r="AT1204" s="16" t="s">
        <v>172</v>
      </c>
      <c r="AU1204" s="16" t="s">
        <v>83</v>
      </c>
    </row>
    <row r="1205" spans="2:65" s="13" customFormat="1">
      <c r="B1205" s="156"/>
      <c r="D1205" s="144" t="s">
        <v>176</v>
      </c>
      <c r="E1205" s="157" t="s">
        <v>1</v>
      </c>
      <c r="F1205" s="158" t="s">
        <v>83</v>
      </c>
      <c r="H1205" s="159">
        <v>2</v>
      </c>
      <c r="I1205" s="160"/>
      <c r="L1205" s="156"/>
      <c r="M1205" s="161"/>
      <c r="T1205" s="162"/>
      <c r="AT1205" s="157" t="s">
        <v>176</v>
      </c>
      <c r="AU1205" s="157" t="s">
        <v>83</v>
      </c>
      <c r="AV1205" s="13" t="s">
        <v>83</v>
      </c>
      <c r="AW1205" s="13" t="s">
        <v>30</v>
      </c>
      <c r="AX1205" s="13" t="s">
        <v>73</v>
      </c>
      <c r="AY1205" s="157" t="s">
        <v>162</v>
      </c>
    </row>
    <row r="1206" spans="2:65" s="14" customFormat="1">
      <c r="B1206" s="163"/>
      <c r="D1206" s="144" t="s">
        <v>176</v>
      </c>
      <c r="E1206" s="164" t="s">
        <v>1</v>
      </c>
      <c r="F1206" s="165" t="s">
        <v>179</v>
      </c>
      <c r="H1206" s="166">
        <v>2</v>
      </c>
      <c r="I1206" s="167"/>
      <c r="L1206" s="163"/>
      <c r="M1206" s="168"/>
      <c r="T1206" s="169"/>
      <c r="AT1206" s="164" t="s">
        <v>176</v>
      </c>
      <c r="AU1206" s="164" t="s">
        <v>83</v>
      </c>
      <c r="AV1206" s="14" t="s">
        <v>170</v>
      </c>
      <c r="AW1206" s="14" t="s">
        <v>30</v>
      </c>
      <c r="AX1206" s="14" t="s">
        <v>81</v>
      </c>
      <c r="AY1206" s="164" t="s">
        <v>162</v>
      </c>
    </row>
    <row r="1207" spans="2:65" s="1" customFormat="1" ht="24.2" customHeight="1">
      <c r="B1207" s="31"/>
      <c r="C1207" s="131" t="s">
        <v>1413</v>
      </c>
      <c r="D1207" s="131" t="s">
        <v>165</v>
      </c>
      <c r="E1207" s="132" t="s">
        <v>1414</v>
      </c>
      <c r="F1207" s="133" t="s">
        <v>1415</v>
      </c>
      <c r="G1207" s="134" t="s">
        <v>190</v>
      </c>
      <c r="H1207" s="135">
        <v>3</v>
      </c>
      <c r="I1207" s="136"/>
      <c r="J1207" s="137">
        <f>ROUND(I1207*H1207,2)</f>
        <v>0</v>
      </c>
      <c r="K1207" s="133" t="s">
        <v>169</v>
      </c>
      <c r="L1207" s="31"/>
      <c r="M1207" s="138" t="s">
        <v>1</v>
      </c>
      <c r="N1207" s="139" t="s">
        <v>38</v>
      </c>
      <c r="P1207" s="140">
        <f>O1207*H1207</f>
        <v>0</v>
      </c>
      <c r="Q1207" s="140">
        <v>0</v>
      </c>
      <c r="R1207" s="140">
        <f>Q1207*H1207</f>
        <v>0</v>
      </c>
      <c r="S1207" s="140">
        <v>0</v>
      </c>
      <c r="T1207" s="141">
        <f>S1207*H1207</f>
        <v>0</v>
      </c>
      <c r="AR1207" s="142" t="s">
        <v>299</v>
      </c>
      <c r="AT1207" s="142" t="s">
        <v>165</v>
      </c>
      <c r="AU1207" s="142" t="s">
        <v>83</v>
      </c>
      <c r="AY1207" s="16" t="s">
        <v>162</v>
      </c>
      <c r="BE1207" s="143">
        <f>IF(N1207="základní",J1207,0)</f>
        <v>0</v>
      </c>
      <c r="BF1207" s="143">
        <f>IF(N1207="snížená",J1207,0)</f>
        <v>0</v>
      </c>
      <c r="BG1207" s="143">
        <f>IF(N1207="zákl. přenesená",J1207,0)</f>
        <v>0</v>
      </c>
      <c r="BH1207" s="143">
        <f>IF(N1207="sníž. přenesená",J1207,0)</f>
        <v>0</v>
      </c>
      <c r="BI1207" s="143">
        <f>IF(N1207="nulová",J1207,0)</f>
        <v>0</v>
      </c>
      <c r="BJ1207" s="16" t="s">
        <v>81</v>
      </c>
      <c r="BK1207" s="143">
        <f>ROUND(I1207*H1207,2)</f>
        <v>0</v>
      </c>
      <c r="BL1207" s="16" t="s">
        <v>299</v>
      </c>
      <c r="BM1207" s="142" t="s">
        <v>1416</v>
      </c>
    </row>
    <row r="1208" spans="2:65" s="1" customFormat="1" ht="29.25">
      <c r="B1208" s="31"/>
      <c r="D1208" s="144" t="s">
        <v>172</v>
      </c>
      <c r="F1208" s="145" t="s">
        <v>1417</v>
      </c>
      <c r="I1208" s="146"/>
      <c r="L1208" s="31"/>
      <c r="M1208" s="147"/>
      <c r="T1208" s="55"/>
      <c r="AT1208" s="16" t="s">
        <v>172</v>
      </c>
      <c r="AU1208" s="16" t="s">
        <v>83</v>
      </c>
    </row>
    <row r="1209" spans="2:65" s="1" customFormat="1">
      <c r="B1209" s="31"/>
      <c r="D1209" s="148" t="s">
        <v>174</v>
      </c>
      <c r="F1209" s="149" t="s">
        <v>1418</v>
      </c>
      <c r="I1209" s="146"/>
      <c r="L1209" s="31"/>
      <c r="M1209" s="147"/>
      <c r="T1209" s="55"/>
      <c r="AT1209" s="16" t="s">
        <v>174</v>
      </c>
      <c r="AU1209" s="16" t="s">
        <v>83</v>
      </c>
    </row>
    <row r="1210" spans="2:65" s="12" customFormat="1">
      <c r="B1210" s="150"/>
      <c r="D1210" s="144" t="s">
        <v>176</v>
      </c>
      <c r="E1210" s="151" t="s">
        <v>1</v>
      </c>
      <c r="F1210" s="152" t="s">
        <v>1419</v>
      </c>
      <c r="H1210" s="151" t="s">
        <v>1</v>
      </c>
      <c r="I1210" s="153"/>
      <c r="L1210" s="150"/>
      <c r="M1210" s="154"/>
      <c r="T1210" s="155"/>
      <c r="AT1210" s="151" t="s">
        <v>176</v>
      </c>
      <c r="AU1210" s="151" t="s">
        <v>83</v>
      </c>
      <c r="AV1210" s="12" t="s">
        <v>81</v>
      </c>
      <c r="AW1210" s="12" t="s">
        <v>30</v>
      </c>
      <c r="AX1210" s="12" t="s">
        <v>73</v>
      </c>
      <c r="AY1210" s="151" t="s">
        <v>162</v>
      </c>
    </row>
    <row r="1211" spans="2:65" s="13" customFormat="1">
      <c r="B1211" s="156"/>
      <c r="D1211" s="144" t="s">
        <v>176</v>
      </c>
      <c r="E1211" s="157" t="s">
        <v>1</v>
      </c>
      <c r="F1211" s="158" t="s">
        <v>163</v>
      </c>
      <c r="H1211" s="159">
        <v>3</v>
      </c>
      <c r="I1211" s="160"/>
      <c r="L1211" s="156"/>
      <c r="M1211" s="161"/>
      <c r="T1211" s="162"/>
      <c r="AT1211" s="157" t="s">
        <v>176</v>
      </c>
      <c r="AU1211" s="157" t="s">
        <v>83</v>
      </c>
      <c r="AV1211" s="13" t="s">
        <v>83</v>
      </c>
      <c r="AW1211" s="13" t="s">
        <v>30</v>
      </c>
      <c r="AX1211" s="13" t="s">
        <v>73</v>
      </c>
      <c r="AY1211" s="157" t="s">
        <v>162</v>
      </c>
    </row>
    <row r="1212" spans="2:65" s="14" customFormat="1">
      <c r="B1212" s="163"/>
      <c r="D1212" s="144" t="s">
        <v>176</v>
      </c>
      <c r="E1212" s="164" t="s">
        <v>1</v>
      </c>
      <c r="F1212" s="165" t="s">
        <v>179</v>
      </c>
      <c r="H1212" s="166">
        <v>3</v>
      </c>
      <c r="I1212" s="167"/>
      <c r="L1212" s="163"/>
      <c r="M1212" s="168"/>
      <c r="T1212" s="169"/>
      <c r="AT1212" s="164" t="s">
        <v>176</v>
      </c>
      <c r="AU1212" s="164" t="s">
        <v>83</v>
      </c>
      <c r="AV1212" s="14" t="s">
        <v>170</v>
      </c>
      <c r="AW1212" s="14" t="s">
        <v>30</v>
      </c>
      <c r="AX1212" s="14" t="s">
        <v>81</v>
      </c>
      <c r="AY1212" s="164" t="s">
        <v>162</v>
      </c>
    </row>
    <row r="1213" spans="2:65" s="1" customFormat="1" ht="37.9" customHeight="1">
      <c r="B1213" s="31"/>
      <c r="C1213" s="170" t="s">
        <v>1420</v>
      </c>
      <c r="D1213" s="170" t="s">
        <v>412</v>
      </c>
      <c r="E1213" s="171" t="s">
        <v>1421</v>
      </c>
      <c r="F1213" s="172" t="s">
        <v>1422</v>
      </c>
      <c r="G1213" s="173" t="s">
        <v>190</v>
      </c>
      <c r="H1213" s="174">
        <v>3</v>
      </c>
      <c r="I1213" s="175"/>
      <c r="J1213" s="176">
        <f>ROUND(I1213*H1213,2)</f>
        <v>0</v>
      </c>
      <c r="K1213" s="172" t="s">
        <v>169</v>
      </c>
      <c r="L1213" s="177"/>
      <c r="M1213" s="178" t="s">
        <v>1</v>
      </c>
      <c r="N1213" s="179" t="s">
        <v>38</v>
      </c>
      <c r="P1213" s="140">
        <f>O1213*H1213</f>
        <v>0</v>
      </c>
      <c r="Q1213" s="140">
        <v>1.7000000000000001E-2</v>
      </c>
      <c r="R1213" s="140">
        <f>Q1213*H1213</f>
        <v>5.1000000000000004E-2</v>
      </c>
      <c r="S1213" s="140">
        <v>0</v>
      </c>
      <c r="T1213" s="141">
        <f>S1213*H1213</f>
        <v>0</v>
      </c>
      <c r="AR1213" s="142" t="s">
        <v>417</v>
      </c>
      <c r="AT1213" s="142" t="s">
        <v>412</v>
      </c>
      <c r="AU1213" s="142" t="s">
        <v>83</v>
      </c>
      <c r="AY1213" s="16" t="s">
        <v>162</v>
      </c>
      <c r="BE1213" s="143">
        <f>IF(N1213="základní",J1213,0)</f>
        <v>0</v>
      </c>
      <c r="BF1213" s="143">
        <f>IF(N1213="snížená",J1213,0)</f>
        <v>0</v>
      </c>
      <c r="BG1213" s="143">
        <f>IF(N1213="zákl. přenesená",J1213,0)</f>
        <v>0</v>
      </c>
      <c r="BH1213" s="143">
        <f>IF(N1213="sníž. přenesená",J1213,0)</f>
        <v>0</v>
      </c>
      <c r="BI1213" s="143">
        <f>IF(N1213="nulová",J1213,0)</f>
        <v>0</v>
      </c>
      <c r="BJ1213" s="16" t="s">
        <v>81</v>
      </c>
      <c r="BK1213" s="143">
        <f>ROUND(I1213*H1213,2)</f>
        <v>0</v>
      </c>
      <c r="BL1213" s="16" t="s">
        <v>299</v>
      </c>
      <c r="BM1213" s="142" t="s">
        <v>1423</v>
      </c>
    </row>
    <row r="1214" spans="2:65" s="1" customFormat="1" ht="19.5">
      <c r="B1214" s="31"/>
      <c r="D1214" s="144" t="s">
        <v>172</v>
      </c>
      <c r="F1214" s="145" t="s">
        <v>1422</v>
      </c>
      <c r="I1214" s="146"/>
      <c r="L1214" s="31"/>
      <c r="M1214" s="147"/>
      <c r="T1214" s="55"/>
      <c r="AT1214" s="16" t="s">
        <v>172</v>
      </c>
      <c r="AU1214" s="16" t="s">
        <v>83</v>
      </c>
    </row>
    <row r="1215" spans="2:65" s="1" customFormat="1" ht="21.75" customHeight="1">
      <c r="B1215" s="31"/>
      <c r="C1215" s="131" t="s">
        <v>1424</v>
      </c>
      <c r="D1215" s="131" t="s">
        <v>165</v>
      </c>
      <c r="E1215" s="132" t="s">
        <v>1425</v>
      </c>
      <c r="F1215" s="133" t="s">
        <v>1426</v>
      </c>
      <c r="G1215" s="134" t="s">
        <v>190</v>
      </c>
      <c r="H1215" s="135">
        <v>8</v>
      </c>
      <c r="I1215" s="136"/>
      <c r="J1215" s="137">
        <f>ROUND(I1215*H1215,2)</f>
        <v>0</v>
      </c>
      <c r="K1215" s="133" t="s">
        <v>169</v>
      </c>
      <c r="L1215" s="31"/>
      <c r="M1215" s="138" t="s">
        <v>1</v>
      </c>
      <c r="N1215" s="139" t="s">
        <v>38</v>
      </c>
      <c r="P1215" s="140">
        <f>O1215*H1215</f>
        <v>0</v>
      </c>
      <c r="Q1215" s="140">
        <v>2.7E-4</v>
      </c>
      <c r="R1215" s="140">
        <f>Q1215*H1215</f>
        <v>2.16E-3</v>
      </c>
      <c r="S1215" s="140">
        <v>0</v>
      </c>
      <c r="T1215" s="141">
        <f>S1215*H1215</f>
        <v>0</v>
      </c>
      <c r="AR1215" s="142" t="s">
        <v>299</v>
      </c>
      <c r="AT1215" s="142" t="s">
        <v>165</v>
      </c>
      <c r="AU1215" s="142" t="s">
        <v>83</v>
      </c>
      <c r="AY1215" s="16" t="s">
        <v>162</v>
      </c>
      <c r="BE1215" s="143">
        <f>IF(N1215="základní",J1215,0)</f>
        <v>0</v>
      </c>
      <c r="BF1215" s="143">
        <f>IF(N1215="snížená",J1215,0)</f>
        <v>0</v>
      </c>
      <c r="BG1215" s="143">
        <f>IF(N1215="zákl. přenesená",J1215,0)</f>
        <v>0</v>
      </c>
      <c r="BH1215" s="143">
        <f>IF(N1215="sníž. přenesená",J1215,0)</f>
        <v>0</v>
      </c>
      <c r="BI1215" s="143">
        <f>IF(N1215="nulová",J1215,0)</f>
        <v>0</v>
      </c>
      <c r="BJ1215" s="16" t="s">
        <v>81</v>
      </c>
      <c r="BK1215" s="143">
        <f>ROUND(I1215*H1215,2)</f>
        <v>0</v>
      </c>
      <c r="BL1215" s="16" t="s">
        <v>299</v>
      </c>
      <c r="BM1215" s="142" t="s">
        <v>1427</v>
      </c>
    </row>
    <row r="1216" spans="2:65" s="1" customFormat="1" ht="39">
      <c r="B1216" s="31"/>
      <c r="D1216" s="144" t="s">
        <v>172</v>
      </c>
      <c r="F1216" s="145" t="s">
        <v>1428</v>
      </c>
      <c r="I1216" s="146"/>
      <c r="L1216" s="31"/>
      <c r="M1216" s="147"/>
      <c r="T1216" s="55"/>
      <c r="AT1216" s="16" t="s">
        <v>172</v>
      </c>
      <c r="AU1216" s="16" t="s">
        <v>83</v>
      </c>
    </row>
    <row r="1217" spans="2:65" s="1" customFormat="1">
      <c r="B1217" s="31"/>
      <c r="D1217" s="148" t="s">
        <v>174</v>
      </c>
      <c r="F1217" s="149" t="s">
        <v>1429</v>
      </c>
      <c r="I1217" s="146"/>
      <c r="L1217" s="31"/>
      <c r="M1217" s="147"/>
      <c r="T1217" s="55"/>
      <c r="AT1217" s="16" t="s">
        <v>174</v>
      </c>
      <c r="AU1217" s="16" t="s">
        <v>83</v>
      </c>
    </row>
    <row r="1218" spans="2:65" s="13" customFormat="1">
      <c r="B1218" s="156"/>
      <c r="D1218" s="144" t="s">
        <v>176</v>
      </c>
      <c r="E1218" s="157" t="s">
        <v>1</v>
      </c>
      <c r="F1218" s="158" t="s">
        <v>1430</v>
      </c>
      <c r="H1218" s="159">
        <v>8</v>
      </c>
      <c r="I1218" s="160"/>
      <c r="L1218" s="156"/>
      <c r="M1218" s="161"/>
      <c r="T1218" s="162"/>
      <c r="AT1218" s="157" t="s">
        <v>176</v>
      </c>
      <c r="AU1218" s="157" t="s">
        <v>83</v>
      </c>
      <c r="AV1218" s="13" t="s">
        <v>83</v>
      </c>
      <c r="AW1218" s="13" t="s">
        <v>30</v>
      </c>
      <c r="AX1218" s="13" t="s">
        <v>73</v>
      </c>
      <c r="AY1218" s="157" t="s">
        <v>162</v>
      </c>
    </row>
    <row r="1219" spans="2:65" s="14" customFormat="1">
      <c r="B1219" s="163"/>
      <c r="D1219" s="144" t="s">
        <v>176</v>
      </c>
      <c r="E1219" s="164" t="s">
        <v>1</v>
      </c>
      <c r="F1219" s="165" t="s">
        <v>179</v>
      </c>
      <c r="H1219" s="166">
        <v>8</v>
      </c>
      <c r="I1219" s="167"/>
      <c r="L1219" s="163"/>
      <c r="M1219" s="168"/>
      <c r="T1219" s="169"/>
      <c r="AT1219" s="164" t="s">
        <v>176</v>
      </c>
      <c r="AU1219" s="164" t="s">
        <v>83</v>
      </c>
      <c r="AV1219" s="14" t="s">
        <v>170</v>
      </c>
      <c r="AW1219" s="14" t="s">
        <v>30</v>
      </c>
      <c r="AX1219" s="14" t="s">
        <v>81</v>
      </c>
      <c r="AY1219" s="164" t="s">
        <v>162</v>
      </c>
    </row>
    <row r="1220" spans="2:65" s="1" customFormat="1" ht="24.2" customHeight="1">
      <c r="B1220" s="31"/>
      <c r="C1220" s="170" t="s">
        <v>1431</v>
      </c>
      <c r="D1220" s="170" t="s">
        <v>412</v>
      </c>
      <c r="E1220" s="171" t="s">
        <v>1432</v>
      </c>
      <c r="F1220" s="172" t="s">
        <v>1433</v>
      </c>
      <c r="G1220" s="173" t="s">
        <v>190</v>
      </c>
      <c r="H1220" s="174">
        <v>8</v>
      </c>
      <c r="I1220" s="175"/>
      <c r="J1220" s="176">
        <f>ROUND(I1220*H1220,2)</f>
        <v>0</v>
      </c>
      <c r="K1220" s="172" t="s">
        <v>169</v>
      </c>
      <c r="L1220" s="177"/>
      <c r="M1220" s="178" t="s">
        <v>1</v>
      </c>
      <c r="N1220" s="179" t="s">
        <v>38</v>
      </c>
      <c r="P1220" s="140">
        <f>O1220*H1220</f>
        <v>0</v>
      </c>
      <c r="Q1220" s="140">
        <v>5.0999999999999997E-2</v>
      </c>
      <c r="R1220" s="140">
        <f>Q1220*H1220</f>
        <v>0.40799999999999997</v>
      </c>
      <c r="S1220" s="140">
        <v>0</v>
      </c>
      <c r="T1220" s="141">
        <f>S1220*H1220</f>
        <v>0</v>
      </c>
      <c r="AR1220" s="142" t="s">
        <v>417</v>
      </c>
      <c r="AT1220" s="142" t="s">
        <v>412</v>
      </c>
      <c r="AU1220" s="142" t="s">
        <v>83</v>
      </c>
      <c r="AY1220" s="16" t="s">
        <v>162</v>
      </c>
      <c r="BE1220" s="143">
        <f>IF(N1220="základní",J1220,0)</f>
        <v>0</v>
      </c>
      <c r="BF1220" s="143">
        <f>IF(N1220="snížená",J1220,0)</f>
        <v>0</v>
      </c>
      <c r="BG1220" s="143">
        <f>IF(N1220="zákl. přenesená",J1220,0)</f>
        <v>0</v>
      </c>
      <c r="BH1220" s="143">
        <f>IF(N1220="sníž. přenesená",J1220,0)</f>
        <v>0</v>
      </c>
      <c r="BI1220" s="143">
        <f>IF(N1220="nulová",J1220,0)</f>
        <v>0</v>
      </c>
      <c r="BJ1220" s="16" t="s">
        <v>81</v>
      </c>
      <c r="BK1220" s="143">
        <f>ROUND(I1220*H1220,2)</f>
        <v>0</v>
      </c>
      <c r="BL1220" s="16" t="s">
        <v>299</v>
      </c>
      <c r="BM1220" s="142" t="s">
        <v>1434</v>
      </c>
    </row>
    <row r="1221" spans="2:65" s="1" customFormat="1" ht="19.5">
      <c r="B1221" s="31"/>
      <c r="D1221" s="144" t="s">
        <v>172</v>
      </c>
      <c r="F1221" s="145" t="s">
        <v>1433</v>
      </c>
      <c r="I1221" s="146"/>
      <c r="L1221" s="31"/>
      <c r="M1221" s="147"/>
      <c r="T1221" s="55"/>
      <c r="AT1221" s="16" t="s">
        <v>172</v>
      </c>
      <c r="AU1221" s="16" t="s">
        <v>83</v>
      </c>
    </row>
    <row r="1222" spans="2:65" s="1" customFormat="1" ht="24.2" customHeight="1">
      <c r="B1222" s="31"/>
      <c r="C1222" s="170" t="s">
        <v>1435</v>
      </c>
      <c r="D1222" s="170" t="s">
        <v>412</v>
      </c>
      <c r="E1222" s="171" t="s">
        <v>1436</v>
      </c>
      <c r="F1222" s="172" t="s">
        <v>1437</v>
      </c>
      <c r="G1222" s="173" t="s">
        <v>190</v>
      </c>
      <c r="H1222" s="174">
        <v>8</v>
      </c>
      <c r="I1222" s="175"/>
      <c r="J1222" s="176">
        <f>ROUND(I1222*H1222,2)</f>
        <v>0</v>
      </c>
      <c r="K1222" s="172" t="s">
        <v>169</v>
      </c>
      <c r="L1222" s="177"/>
      <c r="M1222" s="178" t="s">
        <v>1</v>
      </c>
      <c r="N1222" s="179" t="s">
        <v>38</v>
      </c>
      <c r="P1222" s="140">
        <f>O1222*H1222</f>
        <v>0</v>
      </c>
      <c r="Q1222" s="140">
        <v>5.7000000000000002E-3</v>
      </c>
      <c r="R1222" s="140">
        <f>Q1222*H1222</f>
        <v>4.5600000000000002E-2</v>
      </c>
      <c r="S1222" s="140">
        <v>0</v>
      </c>
      <c r="T1222" s="141">
        <f>S1222*H1222</f>
        <v>0</v>
      </c>
      <c r="AR1222" s="142" t="s">
        <v>417</v>
      </c>
      <c r="AT1222" s="142" t="s">
        <v>412</v>
      </c>
      <c r="AU1222" s="142" t="s">
        <v>83</v>
      </c>
      <c r="AY1222" s="16" t="s">
        <v>162</v>
      </c>
      <c r="BE1222" s="143">
        <f>IF(N1222="základní",J1222,0)</f>
        <v>0</v>
      </c>
      <c r="BF1222" s="143">
        <f>IF(N1222="snížená",J1222,0)</f>
        <v>0</v>
      </c>
      <c r="BG1222" s="143">
        <f>IF(N1222="zákl. přenesená",J1222,0)</f>
        <v>0</v>
      </c>
      <c r="BH1222" s="143">
        <f>IF(N1222="sníž. přenesená",J1222,0)</f>
        <v>0</v>
      </c>
      <c r="BI1222" s="143">
        <f>IF(N1222="nulová",J1222,0)</f>
        <v>0</v>
      </c>
      <c r="BJ1222" s="16" t="s">
        <v>81</v>
      </c>
      <c r="BK1222" s="143">
        <f>ROUND(I1222*H1222,2)</f>
        <v>0</v>
      </c>
      <c r="BL1222" s="16" t="s">
        <v>299</v>
      </c>
      <c r="BM1222" s="142" t="s">
        <v>1438</v>
      </c>
    </row>
    <row r="1223" spans="2:65" s="1" customFormat="1">
      <c r="B1223" s="31"/>
      <c r="D1223" s="144" t="s">
        <v>172</v>
      </c>
      <c r="F1223" s="145" t="s">
        <v>1437</v>
      </c>
      <c r="I1223" s="146"/>
      <c r="L1223" s="31"/>
      <c r="M1223" s="147"/>
      <c r="T1223" s="55"/>
      <c r="AT1223" s="16" t="s">
        <v>172</v>
      </c>
      <c r="AU1223" s="16" t="s">
        <v>83</v>
      </c>
    </row>
    <row r="1224" spans="2:65" s="1" customFormat="1" ht="16.5" customHeight="1">
      <c r="B1224" s="31"/>
      <c r="C1224" s="170" t="s">
        <v>1439</v>
      </c>
      <c r="D1224" s="170" t="s">
        <v>412</v>
      </c>
      <c r="E1224" s="171" t="s">
        <v>1440</v>
      </c>
      <c r="F1224" s="172" t="s">
        <v>1441</v>
      </c>
      <c r="G1224" s="173" t="s">
        <v>1442</v>
      </c>
      <c r="H1224" s="174">
        <v>8</v>
      </c>
      <c r="I1224" s="175"/>
      <c r="J1224" s="176">
        <f>ROUND(I1224*H1224,2)</f>
        <v>0</v>
      </c>
      <c r="K1224" s="172" t="s">
        <v>169</v>
      </c>
      <c r="L1224" s="177"/>
      <c r="M1224" s="178" t="s">
        <v>1</v>
      </c>
      <c r="N1224" s="179" t="s">
        <v>38</v>
      </c>
      <c r="P1224" s="140">
        <f>O1224*H1224</f>
        <v>0</v>
      </c>
      <c r="Q1224" s="140">
        <v>4.0000000000000001E-3</v>
      </c>
      <c r="R1224" s="140">
        <f>Q1224*H1224</f>
        <v>3.2000000000000001E-2</v>
      </c>
      <c r="S1224" s="140">
        <v>0</v>
      </c>
      <c r="T1224" s="141">
        <f>S1224*H1224</f>
        <v>0</v>
      </c>
      <c r="AR1224" s="142" t="s">
        <v>417</v>
      </c>
      <c r="AT1224" s="142" t="s">
        <v>412</v>
      </c>
      <c r="AU1224" s="142" t="s">
        <v>83</v>
      </c>
      <c r="AY1224" s="16" t="s">
        <v>162</v>
      </c>
      <c r="BE1224" s="143">
        <f>IF(N1224="základní",J1224,0)</f>
        <v>0</v>
      </c>
      <c r="BF1224" s="143">
        <f>IF(N1224="snížená",J1224,0)</f>
        <v>0</v>
      </c>
      <c r="BG1224" s="143">
        <f>IF(N1224="zákl. přenesená",J1224,0)</f>
        <v>0</v>
      </c>
      <c r="BH1224" s="143">
        <f>IF(N1224="sníž. přenesená",J1224,0)</f>
        <v>0</v>
      </c>
      <c r="BI1224" s="143">
        <f>IF(N1224="nulová",J1224,0)</f>
        <v>0</v>
      </c>
      <c r="BJ1224" s="16" t="s">
        <v>81</v>
      </c>
      <c r="BK1224" s="143">
        <f>ROUND(I1224*H1224,2)</f>
        <v>0</v>
      </c>
      <c r="BL1224" s="16" t="s">
        <v>299</v>
      </c>
      <c r="BM1224" s="142" t="s">
        <v>1443</v>
      </c>
    </row>
    <row r="1225" spans="2:65" s="1" customFormat="1">
      <c r="B1225" s="31"/>
      <c r="D1225" s="144" t="s">
        <v>172</v>
      </c>
      <c r="F1225" s="145" t="s">
        <v>1441</v>
      </c>
      <c r="I1225" s="146"/>
      <c r="L1225" s="31"/>
      <c r="M1225" s="147"/>
      <c r="T1225" s="55"/>
      <c r="AT1225" s="16" t="s">
        <v>172</v>
      </c>
      <c r="AU1225" s="16" t="s">
        <v>83</v>
      </c>
    </row>
    <row r="1226" spans="2:65" s="1" customFormat="1" ht="24.2" customHeight="1">
      <c r="B1226" s="31"/>
      <c r="C1226" s="131" t="s">
        <v>1444</v>
      </c>
      <c r="D1226" s="131" t="s">
        <v>165</v>
      </c>
      <c r="E1226" s="132" t="s">
        <v>1445</v>
      </c>
      <c r="F1226" s="133" t="s">
        <v>1446</v>
      </c>
      <c r="G1226" s="134" t="s">
        <v>190</v>
      </c>
      <c r="H1226" s="135">
        <v>3</v>
      </c>
      <c r="I1226" s="136"/>
      <c r="J1226" s="137">
        <f>ROUND(I1226*H1226,2)</f>
        <v>0</v>
      </c>
      <c r="K1226" s="133" t="s">
        <v>169</v>
      </c>
      <c r="L1226" s="31"/>
      <c r="M1226" s="138" t="s">
        <v>1</v>
      </c>
      <c r="N1226" s="139" t="s">
        <v>38</v>
      </c>
      <c r="P1226" s="140">
        <f>O1226*H1226</f>
        <v>0</v>
      </c>
      <c r="Q1226" s="140">
        <v>4.6999999999999999E-4</v>
      </c>
      <c r="R1226" s="140">
        <f>Q1226*H1226</f>
        <v>1.41E-3</v>
      </c>
      <c r="S1226" s="140">
        <v>0</v>
      </c>
      <c r="T1226" s="141">
        <f>S1226*H1226</f>
        <v>0</v>
      </c>
      <c r="AR1226" s="142" t="s">
        <v>299</v>
      </c>
      <c r="AT1226" s="142" t="s">
        <v>165</v>
      </c>
      <c r="AU1226" s="142" t="s">
        <v>83</v>
      </c>
      <c r="AY1226" s="16" t="s">
        <v>162</v>
      </c>
      <c r="BE1226" s="143">
        <f>IF(N1226="základní",J1226,0)</f>
        <v>0</v>
      </c>
      <c r="BF1226" s="143">
        <f>IF(N1226="snížená",J1226,0)</f>
        <v>0</v>
      </c>
      <c r="BG1226" s="143">
        <f>IF(N1226="zákl. přenesená",J1226,0)</f>
        <v>0</v>
      </c>
      <c r="BH1226" s="143">
        <f>IF(N1226="sníž. přenesená",J1226,0)</f>
        <v>0</v>
      </c>
      <c r="BI1226" s="143">
        <f>IF(N1226="nulová",J1226,0)</f>
        <v>0</v>
      </c>
      <c r="BJ1226" s="16" t="s">
        <v>81</v>
      </c>
      <c r="BK1226" s="143">
        <f>ROUND(I1226*H1226,2)</f>
        <v>0</v>
      </c>
      <c r="BL1226" s="16" t="s">
        <v>299</v>
      </c>
      <c r="BM1226" s="142" t="s">
        <v>1447</v>
      </c>
    </row>
    <row r="1227" spans="2:65" s="1" customFormat="1" ht="19.5">
      <c r="B1227" s="31"/>
      <c r="D1227" s="144" t="s">
        <v>172</v>
      </c>
      <c r="F1227" s="145" t="s">
        <v>1448</v>
      </c>
      <c r="I1227" s="146"/>
      <c r="L1227" s="31"/>
      <c r="M1227" s="147"/>
      <c r="T1227" s="55"/>
      <c r="AT1227" s="16" t="s">
        <v>172</v>
      </c>
      <c r="AU1227" s="16" t="s">
        <v>83</v>
      </c>
    </row>
    <row r="1228" spans="2:65" s="1" customFormat="1">
      <c r="B1228" s="31"/>
      <c r="D1228" s="148" t="s">
        <v>174</v>
      </c>
      <c r="F1228" s="149" t="s">
        <v>1449</v>
      </c>
      <c r="I1228" s="146"/>
      <c r="L1228" s="31"/>
      <c r="M1228" s="147"/>
      <c r="T1228" s="55"/>
      <c r="AT1228" s="16" t="s">
        <v>174</v>
      </c>
      <c r="AU1228" s="16" t="s">
        <v>83</v>
      </c>
    </row>
    <row r="1229" spans="2:65" s="1" customFormat="1" ht="37.9" customHeight="1">
      <c r="B1229" s="31"/>
      <c r="C1229" s="170" t="s">
        <v>1450</v>
      </c>
      <c r="D1229" s="170" t="s">
        <v>412</v>
      </c>
      <c r="E1229" s="171" t="s">
        <v>1451</v>
      </c>
      <c r="F1229" s="172" t="s">
        <v>1452</v>
      </c>
      <c r="G1229" s="173" t="s">
        <v>190</v>
      </c>
      <c r="H1229" s="174">
        <v>3</v>
      </c>
      <c r="I1229" s="175"/>
      <c r="J1229" s="176">
        <f>ROUND(I1229*H1229,2)</f>
        <v>0</v>
      </c>
      <c r="K1229" s="172" t="s">
        <v>169</v>
      </c>
      <c r="L1229" s="177"/>
      <c r="M1229" s="178" t="s">
        <v>1</v>
      </c>
      <c r="N1229" s="179" t="s">
        <v>38</v>
      </c>
      <c r="P1229" s="140">
        <f>O1229*H1229</f>
        <v>0</v>
      </c>
      <c r="Q1229" s="140">
        <v>1.6E-2</v>
      </c>
      <c r="R1229" s="140">
        <f>Q1229*H1229</f>
        <v>4.8000000000000001E-2</v>
      </c>
      <c r="S1229" s="140">
        <v>0</v>
      </c>
      <c r="T1229" s="141">
        <f>S1229*H1229</f>
        <v>0</v>
      </c>
      <c r="AR1229" s="142" t="s">
        <v>417</v>
      </c>
      <c r="AT1229" s="142" t="s">
        <v>412</v>
      </c>
      <c r="AU1229" s="142" t="s">
        <v>83</v>
      </c>
      <c r="AY1229" s="16" t="s">
        <v>162</v>
      </c>
      <c r="BE1229" s="143">
        <f>IF(N1229="základní",J1229,0)</f>
        <v>0</v>
      </c>
      <c r="BF1229" s="143">
        <f>IF(N1229="snížená",J1229,0)</f>
        <v>0</v>
      </c>
      <c r="BG1229" s="143">
        <f>IF(N1229="zákl. přenesená",J1229,0)</f>
        <v>0</v>
      </c>
      <c r="BH1229" s="143">
        <f>IF(N1229="sníž. přenesená",J1229,0)</f>
        <v>0</v>
      </c>
      <c r="BI1229" s="143">
        <f>IF(N1229="nulová",J1229,0)</f>
        <v>0</v>
      </c>
      <c r="BJ1229" s="16" t="s">
        <v>81</v>
      </c>
      <c r="BK1229" s="143">
        <f>ROUND(I1229*H1229,2)</f>
        <v>0</v>
      </c>
      <c r="BL1229" s="16" t="s">
        <v>299</v>
      </c>
      <c r="BM1229" s="142" t="s">
        <v>1453</v>
      </c>
    </row>
    <row r="1230" spans="2:65" s="1" customFormat="1" ht="19.5">
      <c r="B1230" s="31"/>
      <c r="D1230" s="144" t="s">
        <v>172</v>
      </c>
      <c r="F1230" s="145" t="s">
        <v>1452</v>
      </c>
      <c r="I1230" s="146"/>
      <c r="L1230" s="31"/>
      <c r="M1230" s="147"/>
      <c r="T1230" s="55"/>
      <c r="AT1230" s="16" t="s">
        <v>172</v>
      </c>
      <c r="AU1230" s="16" t="s">
        <v>83</v>
      </c>
    </row>
    <row r="1231" spans="2:65" s="1" customFormat="1" ht="24.2" customHeight="1">
      <c r="B1231" s="31"/>
      <c r="C1231" s="131" t="s">
        <v>1454</v>
      </c>
      <c r="D1231" s="131" t="s">
        <v>165</v>
      </c>
      <c r="E1231" s="132" t="s">
        <v>1455</v>
      </c>
      <c r="F1231" s="133" t="s">
        <v>1456</v>
      </c>
      <c r="G1231" s="134" t="s">
        <v>234</v>
      </c>
      <c r="H1231" s="135">
        <v>4.0999999999999996</v>
      </c>
      <c r="I1231" s="136"/>
      <c r="J1231" s="137">
        <f>ROUND(I1231*H1231,2)</f>
        <v>0</v>
      </c>
      <c r="K1231" s="133" t="s">
        <v>169</v>
      </c>
      <c r="L1231" s="31"/>
      <c r="M1231" s="138" t="s">
        <v>1</v>
      </c>
      <c r="N1231" s="139" t="s">
        <v>38</v>
      </c>
      <c r="P1231" s="140">
        <f>O1231*H1231</f>
        <v>0</v>
      </c>
      <c r="Q1231" s="140">
        <v>0</v>
      </c>
      <c r="R1231" s="140">
        <f>Q1231*H1231</f>
        <v>0</v>
      </c>
      <c r="S1231" s="140">
        <v>0</v>
      </c>
      <c r="T1231" s="141">
        <f>S1231*H1231</f>
        <v>0</v>
      </c>
      <c r="AR1231" s="142" t="s">
        <v>299</v>
      </c>
      <c r="AT1231" s="142" t="s">
        <v>165</v>
      </c>
      <c r="AU1231" s="142" t="s">
        <v>83</v>
      </c>
      <c r="AY1231" s="16" t="s">
        <v>162</v>
      </c>
      <c r="BE1231" s="143">
        <f>IF(N1231="základní",J1231,0)</f>
        <v>0</v>
      </c>
      <c r="BF1231" s="143">
        <f>IF(N1231="snížená",J1231,0)</f>
        <v>0</v>
      </c>
      <c r="BG1231" s="143">
        <f>IF(N1231="zákl. přenesená",J1231,0)</f>
        <v>0</v>
      </c>
      <c r="BH1231" s="143">
        <f>IF(N1231="sníž. přenesená",J1231,0)</f>
        <v>0</v>
      </c>
      <c r="BI1231" s="143">
        <f>IF(N1231="nulová",J1231,0)</f>
        <v>0</v>
      </c>
      <c r="BJ1231" s="16" t="s">
        <v>81</v>
      </c>
      <c r="BK1231" s="143">
        <f>ROUND(I1231*H1231,2)</f>
        <v>0</v>
      </c>
      <c r="BL1231" s="16" t="s">
        <v>299</v>
      </c>
      <c r="BM1231" s="142" t="s">
        <v>1457</v>
      </c>
    </row>
    <row r="1232" spans="2:65" s="1" customFormat="1" ht="19.5">
      <c r="B1232" s="31"/>
      <c r="D1232" s="144" t="s">
        <v>172</v>
      </c>
      <c r="F1232" s="145" t="s">
        <v>1458</v>
      </c>
      <c r="I1232" s="146"/>
      <c r="L1232" s="31"/>
      <c r="M1232" s="147"/>
      <c r="T1232" s="55"/>
      <c r="AT1232" s="16" t="s">
        <v>172</v>
      </c>
      <c r="AU1232" s="16" t="s">
        <v>83</v>
      </c>
    </row>
    <row r="1233" spans="2:65" s="1" customFormat="1">
      <c r="B1233" s="31"/>
      <c r="D1233" s="148" t="s">
        <v>174</v>
      </c>
      <c r="F1233" s="149" t="s">
        <v>1459</v>
      </c>
      <c r="I1233" s="146"/>
      <c r="L1233" s="31"/>
      <c r="M1233" s="147"/>
      <c r="T1233" s="55"/>
      <c r="AT1233" s="16" t="s">
        <v>174</v>
      </c>
      <c r="AU1233" s="16" t="s">
        <v>83</v>
      </c>
    </row>
    <row r="1234" spans="2:65" s="12" customFormat="1">
      <c r="B1234" s="150"/>
      <c r="D1234" s="144" t="s">
        <v>176</v>
      </c>
      <c r="E1234" s="151" t="s">
        <v>1</v>
      </c>
      <c r="F1234" s="152" t="s">
        <v>273</v>
      </c>
      <c r="H1234" s="151" t="s">
        <v>1</v>
      </c>
      <c r="I1234" s="153"/>
      <c r="L1234" s="150"/>
      <c r="M1234" s="154"/>
      <c r="T1234" s="155"/>
      <c r="AT1234" s="151" t="s">
        <v>176</v>
      </c>
      <c r="AU1234" s="151" t="s">
        <v>83</v>
      </c>
      <c r="AV1234" s="12" t="s">
        <v>81</v>
      </c>
      <c r="AW1234" s="12" t="s">
        <v>30</v>
      </c>
      <c r="AX1234" s="12" t="s">
        <v>73</v>
      </c>
      <c r="AY1234" s="151" t="s">
        <v>162</v>
      </c>
    </row>
    <row r="1235" spans="2:65" s="13" customFormat="1">
      <c r="B1235" s="156"/>
      <c r="D1235" s="144" t="s">
        <v>176</v>
      </c>
      <c r="E1235" s="157" t="s">
        <v>1</v>
      </c>
      <c r="F1235" s="158" t="s">
        <v>1460</v>
      </c>
      <c r="H1235" s="159">
        <v>4.0999999999999996</v>
      </c>
      <c r="I1235" s="160"/>
      <c r="L1235" s="156"/>
      <c r="M1235" s="161"/>
      <c r="T1235" s="162"/>
      <c r="AT1235" s="157" t="s">
        <v>176</v>
      </c>
      <c r="AU1235" s="157" t="s">
        <v>83</v>
      </c>
      <c r="AV1235" s="13" t="s">
        <v>83</v>
      </c>
      <c r="AW1235" s="13" t="s">
        <v>30</v>
      </c>
      <c r="AX1235" s="13" t="s">
        <v>73</v>
      </c>
      <c r="AY1235" s="157" t="s">
        <v>162</v>
      </c>
    </row>
    <row r="1236" spans="2:65" s="14" customFormat="1">
      <c r="B1236" s="163"/>
      <c r="D1236" s="144" t="s">
        <v>176</v>
      </c>
      <c r="E1236" s="164" t="s">
        <v>1</v>
      </c>
      <c r="F1236" s="165" t="s">
        <v>179</v>
      </c>
      <c r="H1236" s="166">
        <v>4.0999999999999996</v>
      </c>
      <c r="I1236" s="167"/>
      <c r="L1236" s="163"/>
      <c r="M1236" s="168"/>
      <c r="T1236" s="169"/>
      <c r="AT1236" s="164" t="s">
        <v>176</v>
      </c>
      <c r="AU1236" s="164" t="s">
        <v>83</v>
      </c>
      <c r="AV1236" s="14" t="s">
        <v>170</v>
      </c>
      <c r="AW1236" s="14" t="s">
        <v>30</v>
      </c>
      <c r="AX1236" s="14" t="s">
        <v>81</v>
      </c>
      <c r="AY1236" s="164" t="s">
        <v>162</v>
      </c>
    </row>
    <row r="1237" spans="2:65" s="1" customFormat="1" ht="24.2" customHeight="1">
      <c r="B1237" s="31"/>
      <c r="C1237" s="170" t="s">
        <v>1461</v>
      </c>
      <c r="D1237" s="170" t="s">
        <v>412</v>
      </c>
      <c r="E1237" s="171" t="s">
        <v>1462</v>
      </c>
      <c r="F1237" s="172" t="s">
        <v>1463</v>
      </c>
      <c r="G1237" s="173" t="s">
        <v>234</v>
      </c>
      <c r="H1237" s="174">
        <v>4.0999999999999996</v>
      </c>
      <c r="I1237" s="175"/>
      <c r="J1237" s="176">
        <f>ROUND(I1237*H1237,2)</f>
        <v>0</v>
      </c>
      <c r="K1237" s="172" t="s">
        <v>169</v>
      </c>
      <c r="L1237" s="177"/>
      <c r="M1237" s="178" t="s">
        <v>1</v>
      </c>
      <c r="N1237" s="179" t="s">
        <v>38</v>
      </c>
      <c r="P1237" s="140">
        <f>O1237*H1237</f>
        <v>0</v>
      </c>
      <c r="Q1237" s="140">
        <v>4.0000000000000001E-3</v>
      </c>
      <c r="R1237" s="140">
        <f>Q1237*H1237</f>
        <v>1.6399999999999998E-2</v>
      </c>
      <c r="S1237" s="140">
        <v>0</v>
      </c>
      <c r="T1237" s="141">
        <f>S1237*H1237</f>
        <v>0</v>
      </c>
      <c r="AR1237" s="142" t="s">
        <v>417</v>
      </c>
      <c r="AT1237" s="142" t="s">
        <v>412</v>
      </c>
      <c r="AU1237" s="142" t="s">
        <v>83</v>
      </c>
      <c r="AY1237" s="16" t="s">
        <v>162</v>
      </c>
      <c r="BE1237" s="143">
        <f>IF(N1237="základní",J1237,0)</f>
        <v>0</v>
      </c>
      <c r="BF1237" s="143">
        <f>IF(N1237="snížená",J1237,0)</f>
        <v>0</v>
      </c>
      <c r="BG1237" s="143">
        <f>IF(N1237="zákl. přenesená",J1237,0)</f>
        <v>0</v>
      </c>
      <c r="BH1237" s="143">
        <f>IF(N1237="sníž. přenesená",J1237,0)</f>
        <v>0</v>
      </c>
      <c r="BI1237" s="143">
        <f>IF(N1237="nulová",J1237,0)</f>
        <v>0</v>
      </c>
      <c r="BJ1237" s="16" t="s">
        <v>81</v>
      </c>
      <c r="BK1237" s="143">
        <f>ROUND(I1237*H1237,2)</f>
        <v>0</v>
      </c>
      <c r="BL1237" s="16" t="s">
        <v>299</v>
      </c>
      <c r="BM1237" s="142" t="s">
        <v>1464</v>
      </c>
    </row>
    <row r="1238" spans="2:65" s="1" customFormat="1">
      <c r="B1238" s="31"/>
      <c r="D1238" s="144" t="s">
        <v>172</v>
      </c>
      <c r="F1238" s="145" t="s">
        <v>1463</v>
      </c>
      <c r="I1238" s="146"/>
      <c r="L1238" s="31"/>
      <c r="M1238" s="147"/>
      <c r="T1238" s="55"/>
      <c r="AT1238" s="16" t="s">
        <v>172</v>
      </c>
      <c r="AU1238" s="16" t="s">
        <v>83</v>
      </c>
    </row>
    <row r="1239" spans="2:65" s="1" customFormat="1" ht="24.2" customHeight="1">
      <c r="B1239" s="31"/>
      <c r="C1239" s="170" t="s">
        <v>1465</v>
      </c>
      <c r="D1239" s="170" t="s">
        <v>412</v>
      </c>
      <c r="E1239" s="171" t="s">
        <v>1466</v>
      </c>
      <c r="F1239" s="172" t="s">
        <v>1467</v>
      </c>
      <c r="G1239" s="173" t="s">
        <v>190</v>
      </c>
      <c r="H1239" s="174">
        <v>12</v>
      </c>
      <c r="I1239" s="175"/>
      <c r="J1239" s="176">
        <f>ROUND(I1239*H1239,2)</f>
        <v>0</v>
      </c>
      <c r="K1239" s="172" t="s">
        <v>169</v>
      </c>
      <c r="L1239" s="177"/>
      <c r="M1239" s="178" t="s">
        <v>1</v>
      </c>
      <c r="N1239" s="179" t="s">
        <v>38</v>
      </c>
      <c r="P1239" s="140">
        <f>O1239*H1239</f>
        <v>0</v>
      </c>
      <c r="Q1239" s="140">
        <v>6.0000000000000002E-5</v>
      </c>
      <c r="R1239" s="140">
        <f>Q1239*H1239</f>
        <v>7.2000000000000005E-4</v>
      </c>
      <c r="S1239" s="140">
        <v>0</v>
      </c>
      <c r="T1239" s="141">
        <f>S1239*H1239</f>
        <v>0</v>
      </c>
      <c r="AR1239" s="142" t="s">
        <v>417</v>
      </c>
      <c r="AT1239" s="142" t="s">
        <v>412</v>
      </c>
      <c r="AU1239" s="142" t="s">
        <v>83</v>
      </c>
      <c r="AY1239" s="16" t="s">
        <v>162</v>
      </c>
      <c r="BE1239" s="143">
        <f>IF(N1239="základní",J1239,0)</f>
        <v>0</v>
      </c>
      <c r="BF1239" s="143">
        <f>IF(N1239="snížená",J1239,0)</f>
        <v>0</v>
      </c>
      <c r="BG1239" s="143">
        <f>IF(N1239="zákl. přenesená",J1239,0)</f>
        <v>0</v>
      </c>
      <c r="BH1239" s="143">
        <f>IF(N1239="sníž. přenesená",J1239,0)</f>
        <v>0</v>
      </c>
      <c r="BI1239" s="143">
        <f>IF(N1239="nulová",J1239,0)</f>
        <v>0</v>
      </c>
      <c r="BJ1239" s="16" t="s">
        <v>81</v>
      </c>
      <c r="BK1239" s="143">
        <f>ROUND(I1239*H1239,2)</f>
        <v>0</v>
      </c>
      <c r="BL1239" s="16" t="s">
        <v>299</v>
      </c>
      <c r="BM1239" s="142" t="s">
        <v>1468</v>
      </c>
    </row>
    <row r="1240" spans="2:65" s="1" customFormat="1">
      <c r="B1240" s="31"/>
      <c r="D1240" s="144" t="s">
        <v>172</v>
      </c>
      <c r="F1240" s="145" t="s">
        <v>1467</v>
      </c>
      <c r="I1240" s="146"/>
      <c r="L1240" s="31"/>
      <c r="M1240" s="147"/>
      <c r="T1240" s="55"/>
      <c r="AT1240" s="16" t="s">
        <v>172</v>
      </c>
      <c r="AU1240" s="16" t="s">
        <v>83</v>
      </c>
    </row>
    <row r="1241" spans="2:65" s="1" customFormat="1" ht="16.5" customHeight="1">
      <c r="B1241" s="31"/>
      <c r="C1241" s="131" t="s">
        <v>1469</v>
      </c>
      <c r="D1241" s="131" t="s">
        <v>165</v>
      </c>
      <c r="E1241" s="132" t="s">
        <v>1470</v>
      </c>
      <c r="F1241" s="133" t="s">
        <v>1471</v>
      </c>
      <c r="G1241" s="134" t="s">
        <v>1403</v>
      </c>
      <c r="H1241" s="135">
        <v>1</v>
      </c>
      <c r="I1241" s="136"/>
      <c r="J1241" s="137">
        <f>ROUND(I1241*H1241,2)</f>
        <v>0</v>
      </c>
      <c r="K1241" s="133" t="s">
        <v>1</v>
      </c>
      <c r="L1241" s="31"/>
      <c r="M1241" s="138" t="s">
        <v>1</v>
      </c>
      <c r="N1241" s="139" t="s">
        <v>38</v>
      </c>
      <c r="P1241" s="140">
        <f>O1241*H1241</f>
        <v>0</v>
      </c>
      <c r="Q1241" s="140">
        <v>0</v>
      </c>
      <c r="R1241" s="140">
        <f>Q1241*H1241</f>
        <v>0</v>
      </c>
      <c r="S1241" s="140">
        <v>0</v>
      </c>
      <c r="T1241" s="141">
        <f>S1241*H1241</f>
        <v>0</v>
      </c>
      <c r="AR1241" s="142" t="s">
        <v>299</v>
      </c>
      <c r="AT1241" s="142" t="s">
        <v>165</v>
      </c>
      <c r="AU1241" s="142" t="s">
        <v>83</v>
      </c>
      <c r="AY1241" s="16" t="s">
        <v>162</v>
      </c>
      <c r="BE1241" s="143">
        <f>IF(N1241="základní",J1241,0)</f>
        <v>0</v>
      </c>
      <c r="BF1241" s="143">
        <f>IF(N1241="snížená",J1241,0)</f>
        <v>0</v>
      </c>
      <c r="BG1241" s="143">
        <f>IF(N1241="zákl. přenesená",J1241,0)</f>
        <v>0</v>
      </c>
      <c r="BH1241" s="143">
        <f>IF(N1241="sníž. přenesená",J1241,0)</f>
        <v>0</v>
      </c>
      <c r="BI1241" s="143">
        <f>IF(N1241="nulová",J1241,0)</f>
        <v>0</v>
      </c>
      <c r="BJ1241" s="16" t="s">
        <v>81</v>
      </c>
      <c r="BK1241" s="143">
        <f>ROUND(I1241*H1241,2)</f>
        <v>0</v>
      </c>
      <c r="BL1241" s="16" t="s">
        <v>299</v>
      </c>
      <c r="BM1241" s="142" t="s">
        <v>1472</v>
      </c>
    </row>
    <row r="1242" spans="2:65" s="1" customFormat="1">
      <c r="B1242" s="31"/>
      <c r="D1242" s="144" t="s">
        <v>172</v>
      </c>
      <c r="F1242" s="145" t="s">
        <v>1471</v>
      </c>
      <c r="I1242" s="146"/>
      <c r="L1242" s="31"/>
      <c r="M1242" s="147"/>
      <c r="T1242" s="55"/>
      <c r="AT1242" s="16" t="s">
        <v>172</v>
      </c>
      <c r="AU1242" s="16" t="s">
        <v>83</v>
      </c>
    </row>
    <row r="1243" spans="2:65" s="1" customFormat="1" ht="24.2" customHeight="1">
      <c r="B1243" s="31"/>
      <c r="C1243" s="131" t="s">
        <v>1473</v>
      </c>
      <c r="D1243" s="131" t="s">
        <v>165</v>
      </c>
      <c r="E1243" s="132" t="s">
        <v>1474</v>
      </c>
      <c r="F1243" s="133" t="s">
        <v>1475</v>
      </c>
      <c r="G1243" s="134" t="s">
        <v>799</v>
      </c>
      <c r="H1243" s="180"/>
      <c r="I1243" s="136"/>
      <c r="J1243" s="137">
        <f>ROUND(I1243*H1243,2)</f>
        <v>0</v>
      </c>
      <c r="K1243" s="133" t="s">
        <v>169</v>
      </c>
      <c r="L1243" s="31"/>
      <c r="M1243" s="138" t="s">
        <v>1</v>
      </c>
      <c r="N1243" s="139" t="s">
        <v>38</v>
      </c>
      <c r="P1243" s="140">
        <f>O1243*H1243</f>
        <v>0</v>
      </c>
      <c r="Q1243" s="140">
        <v>0</v>
      </c>
      <c r="R1243" s="140">
        <f>Q1243*H1243</f>
        <v>0</v>
      </c>
      <c r="S1243" s="140">
        <v>0</v>
      </c>
      <c r="T1243" s="141">
        <f>S1243*H1243</f>
        <v>0</v>
      </c>
      <c r="AR1243" s="142" t="s">
        <v>299</v>
      </c>
      <c r="AT1243" s="142" t="s">
        <v>165</v>
      </c>
      <c r="AU1243" s="142" t="s">
        <v>83</v>
      </c>
      <c r="AY1243" s="16" t="s">
        <v>162</v>
      </c>
      <c r="BE1243" s="143">
        <f>IF(N1243="základní",J1243,0)</f>
        <v>0</v>
      </c>
      <c r="BF1243" s="143">
        <f>IF(N1243="snížená",J1243,0)</f>
        <v>0</v>
      </c>
      <c r="BG1243" s="143">
        <f>IF(N1243="zákl. přenesená",J1243,0)</f>
        <v>0</v>
      </c>
      <c r="BH1243" s="143">
        <f>IF(N1243="sníž. přenesená",J1243,0)</f>
        <v>0</v>
      </c>
      <c r="BI1243" s="143">
        <f>IF(N1243="nulová",J1243,0)</f>
        <v>0</v>
      </c>
      <c r="BJ1243" s="16" t="s">
        <v>81</v>
      </c>
      <c r="BK1243" s="143">
        <f>ROUND(I1243*H1243,2)</f>
        <v>0</v>
      </c>
      <c r="BL1243" s="16" t="s">
        <v>299</v>
      </c>
      <c r="BM1243" s="142" t="s">
        <v>1476</v>
      </c>
    </row>
    <row r="1244" spans="2:65" s="1" customFormat="1" ht="29.25">
      <c r="B1244" s="31"/>
      <c r="D1244" s="144" t="s">
        <v>172</v>
      </c>
      <c r="F1244" s="145" t="s">
        <v>1477</v>
      </c>
      <c r="I1244" s="146"/>
      <c r="L1244" s="31"/>
      <c r="M1244" s="147"/>
      <c r="T1244" s="55"/>
      <c r="AT1244" s="16" t="s">
        <v>172</v>
      </c>
      <c r="AU1244" s="16" t="s">
        <v>83</v>
      </c>
    </row>
    <row r="1245" spans="2:65" s="1" customFormat="1">
      <c r="B1245" s="31"/>
      <c r="D1245" s="148" t="s">
        <v>174</v>
      </c>
      <c r="F1245" s="149" t="s">
        <v>1478</v>
      </c>
      <c r="I1245" s="146"/>
      <c r="L1245" s="31"/>
      <c r="M1245" s="147"/>
      <c r="T1245" s="55"/>
      <c r="AT1245" s="16" t="s">
        <v>174</v>
      </c>
      <c r="AU1245" s="16" t="s">
        <v>83</v>
      </c>
    </row>
    <row r="1246" spans="2:65" s="11" customFormat="1" ht="22.9" customHeight="1">
      <c r="B1246" s="119"/>
      <c r="D1246" s="120" t="s">
        <v>72</v>
      </c>
      <c r="E1246" s="129" t="s">
        <v>1479</v>
      </c>
      <c r="F1246" s="129" t="s">
        <v>1480</v>
      </c>
      <c r="I1246" s="122"/>
      <c r="J1246" s="130">
        <f>BK1246</f>
        <v>0</v>
      </c>
      <c r="L1246" s="119"/>
      <c r="M1246" s="124"/>
      <c r="P1246" s="125">
        <f>SUM(P1247:P1267)</f>
        <v>0</v>
      </c>
      <c r="R1246" s="125">
        <f>SUM(R1247:R1267)</f>
        <v>7.3200000000000001E-4</v>
      </c>
      <c r="T1246" s="126">
        <f>SUM(T1247:T1267)</f>
        <v>0.30499999999999999</v>
      </c>
      <c r="AR1246" s="120" t="s">
        <v>83</v>
      </c>
      <c r="AT1246" s="127" t="s">
        <v>72</v>
      </c>
      <c r="AU1246" s="127" t="s">
        <v>81</v>
      </c>
      <c r="AY1246" s="120" t="s">
        <v>162</v>
      </c>
      <c r="BK1246" s="128">
        <f>SUM(BK1247:BK1267)</f>
        <v>0</v>
      </c>
    </row>
    <row r="1247" spans="2:65" s="1" customFormat="1" ht="24.2" customHeight="1">
      <c r="B1247" s="31"/>
      <c r="C1247" s="131" t="s">
        <v>1481</v>
      </c>
      <c r="D1247" s="131" t="s">
        <v>165</v>
      </c>
      <c r="E1247" s="132" t="s">
        <v>1482</v>
      </c>
      <c r="F1247" s="133" t="s">
        <v>1483</v>
      </c>
      <c r="G1247" s="134" t="s">
        <v>234</v>
      </c>
      <c r="H1247" s="135">
        <v>12.2</v>
      </c>
      <c r="I1247" s="136"/>
      <c r="J1247" s="137">
        <f>ROUND(I1247*H1247,2)</f>
        <v>0</v>
      </c>
      <c r="K1247" s="133" t="s">
        <v>169</v>
      </c>
      <c r="L1247" s="31"/>
      <c r="M1247" s="138" t="s">
        <v>1</v>
      </c>
      <c r="N1247" s="139" t="s">
        <v>38</v>
      </c>
      <c r="P1247" s="140">
        <f>O1247*H1247</f>
        <v>0</v>
      </c>
      <c r="Q1247" s="140">
        <v>6.0000000000000002E-5</v>
      </c>
      <c r="R1247" s="140">
        <f>Q1247*H1247</f>
        <v>7.3200000000000001E-4</v>
      </c>
      <c r="S1247" s="140">
        <v>0</v>
      </c>
      <c r="T1247" s="141">
        <f>S1247*H1247</f>
        <v>0</v>
      </c>
      <c r="AR1247" s="142" t="s">
        <v>299</v>
      </c>
      <c r="AT1247" s="142" t="s">
        <v>165</v>
      </c>
      <c r="AU1247" s="142" t="s">
        <v>83</v>
      </c>
      <c r="AY1247" s="16" t="s">
        <v>162</v>
      </c>
      <c r="BE1247" s="143">
        <f>IF(N1247="základní",J1247,0)</f>
        <v>0</v>
      </c>
      <c r="BF1247" s="143">
        <f>IF(N1247="snížená",J1247,0)</f>
        <v>0</v>
      </c>
      <c r="BG1247" s="143">
        <f>IF(N1247="zákl. přenesená",J1247,0)</f>
        <v>0</v>
      </c>
      <c r="BH1247" s="143">
        <f>IF(N1247="sníž. přenesená",J1247,0)</f>
        <v>0</v>
      </c>
      <c r="BI1247" s="143">
        <f>IF(N1247="nulová",J1247,0)</f>
        <v>0</v>
      </c>
      <c r="BJ1247" s="16" t="s">
        <v>81</v>
      </c>
      <c r="BK1247" s="143">
        <f>ROUND(I1247*H1247,2)</f>
        <v>0</v>
      </c>
      <c r="BL1247" s="16" t="s">
        <v>299</v>
      </c>
      <c r="BM1247" s="142" t="s">
        <v>1484</v>
      </c>
    </row>
    <row r="1248" spans="2:65" s="1" customFormat="1" ht="19.5">
      <c r="B1248" s="31"/>
      <c r="D1248" s="144" t="s">
        <v>172</v>
      </c>
      <c r="F1248" s="145" t="s">
        <v>1485</v>
      </c>
      <c r="I1248" s="146"/>
      <c r="L1248" s="31"/>
      <c r="M1248" s="147"/>
      <c r="T1248" s="55"/>
      <c r="AT1248" s="16" t="s">
        <v>172</v>
      </c>
      <c r="AU1248" s="16" t="s">
        <v>83</v>
      </c>
    </row>
    <row r="1249" spans="2:65" s="1" customFormat="1">
      <c r="B1249" s="31"/>
      <c r="D1249" s="148" t="s">
        <v>174</v>
      </c>
      <c r="F1249" s="149" t="s">
        <v>1486</v>
      </c>
      <c r="I1249" s="146"/>
      <c r="L1249" s="31"/>
      <c r="M1249" s="147"/>
      <c r="T1249" s="55"/>
      <c r="AT1249" s="16" t="s">
        <v>174</v>
      </c>
      <c r="AU1249" s="16" t="s">
        <v>83</v>
      </c>
    </row>
    <row r="1250" spans="2:65" s="12" customFormat="1">
      <c r="B1250" s="150"/>
      <c r="D1250" s="144" t="s">
        <v>176</v>
      </c>
      <c r="E1250" s="151" t="s">
        <v>1</v>
      </c>
      <c r="F1250" s="152" t="s">
        <v>1487</v>
      </c>
      <c r="H1250" s="151" t="s">
        <v>1</v>
      </c>
      <c r="I1250" s="153"/>
      <c r="L1250" s="150"/>
      <c r="M1250" s="154"/>
      <c r="T1250" s="155"/>
      <c r="AT1250" s="151" t="s">
        <v>176</v>
      </c>
      <c r="AU1250" s="151" t="s">
        <v>83</v>
      </c>
      <c r="AV1250" s="12" t="s">
        <v>81</v>
      </c>
      <c r="AW1250" s="12" t="s">
        <v>30</v>
      </c>
      <c r="AX1250" s="12" t="s">
        <v>73</v>
      </c>
      <c r="AY1250" s="151" t="s">
        <v>162</v>
      </c>
    </row>
    <row r="1251" spans="2:65" s="13" customFormat="1">
      <c r="B1251" s="156"/>
      <c r="D1251" s="144" t="s">
        <v>176</v>
      </c>
      <c r="E1251" s="157" t="s">
        <v>1</v>
      </c>
      <c r="F1251" s="158" t="s">
        <v>1488</v>
      </c>
      <c r="H1251" s="159">
        <v>12.2</v>
      </c>
      <c r="I1251" s="160"/>
      <c r="L1251" s="156"/>
      <c r="M1251" s="161"/>
      <c r="T1251" s="162"/>
      <c r="AT1251" s="157" t="s">
        <v>176</v>
      </c>
      <c r="AU1251" s="157" t="s">
        <v>83</v>
      </c>
      <c r="AV1251" s="13" t="s">
        <v>83</v>
      </c>
      <c r="AW1251" s="13" t="s">
        <v>30</v>
      </c>
      <c r="AX1251" s="13" t="s">
        <v>73</v>
      </c>
      <c r="AY1251" s="157" t="s">
        <v>162</v>
      </c>
    </row>
    <row r="1252" spans="2:65" s="14" customFormat="1">
      <c r="B1252" s="163"/>
      <c r="D1252" s="144" t="s">
        <v>176</v>
      </c>
      <c r="E1252" s="164" t="s">
        <v>1</v>
      </c>
      <c r="F1252" s="165" t="s">
        <v>179</v>
      </c>
      <c r="H1252" s="166">
        <v>12.2</v>
      </c>
      <c r="I1252" s="167"/>
      <c r="L1252" s="163"/>
      <c r="M1252" s="168"/>
      <c r="T1252" s="169"/>
      <c r="AT1252" s="164" t="s">
        <v>176</v>
      </c>
      <c r="AU1252" s="164" t="s">
        <v>83</v>
      </c>
      <c r="AV1252" s="14" t="s">
        <v>170</v>
      </c>
      <c r="AW1252" s="14" t="s">
        <v>30</v>
      </c>
      <c r="AX1252" s="14" t="s">
        <v>81</v>
      </c>
      <c r="AY1252" s="164" t="s">
        <v>162</v>
      </c>
    </row>
    <row r="1253" spans="2:65" s="1" customFormat="1" ht="33" customHeight="1">
      <c r="B1253" s="31"/>
      <c r="C1253" s="131" t="s">
        <v>1489</v>
      </c>
      <c r="D1253" s="131" t="s">
        <v>165</v>
      </c>
      <c r="E1253" s="132" t="s">
        <v>1490</v>
      </c>
      <c r="F1253" s="133" t="s">
        <v>1491</v>
      </c>
      <c r="G1253" s="134" t="s">
        <v>234</v>
      </c>
      <c r="H1253" s="135">
        <v>12.2</v>
      </c>
      <c r="I1253" s="136"/>
      <c r="J1253" s="137">
        <f>ROUND(I1253*H1253,2)</f>
        <v>0</v>
      </c>
      <c r="K1253" s="133" t="s">
        <v>169</v>
      </c>
      <c r="L1253" s="31"/>
      <c r="M1253" s="138" t="s">
        <v>1</v>
      </c>
      <c r="N1253" s="139" t="s">
        <v>38</v>
      </c>
      <c r="P1253" s="140">
        <f>O1253*H1253</f>
        <v>0</v>
      </c>
      <c r="Q1253" s="140">
        <v>0</v>
      </c>
      <c r="R1253" s="140">
        <f>Q1253*H1253</f>
        <v>0</v>
      </c>
      <c r="S1253" s="140">
        <v>2.5000000000000001E-2</v>
      </c>
      <c r="T1253" s="141">
        <f>S1253*H1253</f>
        <v>0.30499999999999999</v>
      </c>
      <c r="AR1253" s="142" t="s">
        <v>299</v>
      </c>
      <c r="AT1253" s="142" t="s">
        <v>165</v>
      </c>
      <c r="AU1253" s="142" t="s">
        <v>83</v>
      </c>
      <c r="AY1253" s="16" t="s">
        <v>162</v>
      </c>
      <c r="BE1253" s="143">
        <f>IF(N1253="základní",J1253,0)</f>
        <v>0</v>
      </c>
      <c r="BF1253" s="143">
        <f>IF(N1253="snížená",J1253,0)</f>
        <v>0</v>
      </c>
      <c r="BG1253" s="143">
        <f>IF(N1253="zákl. přenesená",J1253,0)</f>
        <v>0</v>
      </c>
      <c r="BH1253" s="143">
        <f>IF(N1253="sníž. přenesená",J1253,0)</f>
        <v>0</v>
      </c>
      <c r="BI1253" s="143">
        <f>IF(N1253="nulová",J1253,0)</f>
        <v>0</v>
      </c>
      <c r="BJ1253" s="16" t="s">
        <v>81</v>
      </c>
      <c r="BK1253" s="143">
        <f>ROUND(I1253*H1253,2)</f>
        <v>0</v>
      </c>
      <c r="BL1253" s="16" t="s">
        <v>299</v>
      </c>
      <c r="BM1253" s="142" t="s">
        <v>1492</v>
      </c>
    </row>
    <row r="1254" spans="2:65" s="1" customFormat="1" ht="19.5">
      <c r="B1254" s="31"/>
      <c r="D1254" s="144" t="s">
        <v>172</v>
      </c>
      <c r="F1254" s="145" t="s">
        <v>1493</v>
      </c>
      <c r="I1254" s="146"/>
      <c r="L1254" s="31"/>
      <c r="M1254" s="147"/>
      <c r="T1254" s="55"/>
      <c r="AT1254" s="16" t="s">
        <v>172</v>
      </c>
      <c r="AU1254" s="16" t="s">
        <v>83</v>
      </c>
    </row>
    <row r="1255" spans="2:65" s="1" customFormat="1">
      <c r="B1255" s="31"/>
      <c r="D1255" s="148" t="s">
        <v>174</v>
      </c>
      <c r="F1255" s="149" t="s">
        <v>1494</v>
      </c>
      <c r="I1255" s="146"/>
      <c r="L1255" s="31"/>
      <c r="M1255" s="147"/>
      <c r="T1255" s="55"/>
      <c r="AT1255" s="16" t="s">
        <v>174</v>
      </c>
      <c r="AU1255" s="16" t="s">
        <v>83</v>
      </c>
    </row>
    <row r="1256" spans="2:65" s="12" customFormat="1">
      <c r="B1256" s="150"/>
      <c r="D1256" s="144" t="s">
        <v>176</v>
      </c>
      <c r="E1256" s="151" t="s">
        <v>1</v>
      </c>
      <c r="F1256" s="152" t="s">
        <v>1495</v>
      </c>
      <c r="H1256" s="151" t="s">
        <v>1</v>
      </c>
      <c r="I1256" s="153"/>
      <c r="L1256" s="150"/>
      <c r="M1256" s="154"/>
      <c r="T1256" s="155"/>
      <c r="AT1256" s="151" t="s">
        <v>176</v>
      </c>
      <c r="AU1256" s="151" t="s">
        <v>83</v>
      </c>
      <c r="AV1256" s="12" t="s">
        <v>81</v>
      </c>
      <c r="AW1256" s="12" t="s">
        <v>30</v>
      </c>
      <c r="AX1256" s="12" t="s">
        <v>73</v>
      </c>
      <c r="AY1256" s="151" t="s">
        <v>162</v>
      </c>
    </row>
    <row r="1257" spans="2:65" s="13" customFormat="1">
      <c r="B1257" s="156"/>
      <c r="D1257" s="144" t="s">
        <v>176</v>
      </c>
      <c r="E1257" s="157" t="s">
        <v>1</v>
      </c>
      <c r="F1257" s="158" t="s">
        <v>1496</v>
      </c>
      <c r="H1257" s="159">
        <v>12.2</v>
      </c>
      <c r="I1257" s="160"/>
      <c r="L1257" s="156"/>
      <c r="M1257" s="161"/>
      <c r="T1257" s="162"/>
      <c r="AT1257" s="157" t="s">
        <v>176</v>
      </c>
      <c r="AU1257" s="157" t="s">
        <v>83</v>
      </c>
      <c r="AV1257" s="13" t="s">
        <v>83</v>
      </c>
      <c r="AW1257" s="13" t="s">
        <v>30</v>
      </c>
      <c r="AX1257" s="13" t="s">
        <v>73</v>
      </c>
      <c r="AY1257" s="157" t="s">
        <v>162</v>
      </c>
    </row>
    <row r="1258" spans="2:65" s="14" customFormat="1">
      <c r="B1258" s="163"/>
      <c r="D1258" s="144" t="s">
        <v>176</v>
      </c>
      <c r="E1258" s="164" t="s">
        <v>1</v>
      </c>
      <c r="F1258" s="165" t="s">
        <v>179</v>
      </c>
      <c r="H1258" s="166">
        <v>12.2</v>
      </c>
      <c r="I1258" s="167"/>
      <c r="L1258" s="163"/>
      <c r="M1258" s="168"/>
      <c r="T1258" s="169"/>
      <c r="AT1258" s="164" t="s">
        <v>176</v>
      </c>
      <c r="AU1258" s="164" t="s">
        <v>83</v>
      </c>
      <c r="AV1258" s="14" t="s">
        <v>170</v>
      </c>
      <c r="AW1258" s="14" t="s">
        <v>30</v>
      </c>
      <c r="AX1258" s="14" t="s">
        <v>81</v>
      </c>
      <c r="AY1258" s="164" t="s">
        <v>162</v>
      </c>
    </row>
    <row r="1259" spans="2:65" s="1" customFormat="1" ht="24.2" customHeight="1">
      <c r="B1259" s="31"/>
      <c r="C1259" s="170" t="s">
        <v>1497</v>
      </c>
      <c r="D1259" s="170" t="s">
        <v>412</v>
      </c>
      <c r="E1259" s="171" t="s">
        <v>1498</v>
      </c>
      <c r="F1259" s="172" t="s">
        <v>1499</v>
      </c>
      <c r="G1259" s="173" t="s">
        <v>234</v>
      </c>
      <c r="H1259" s="174">
        <v>12.2</v>
      </c>
      <c r="I1259" s="175"/>
      <c r="J1259" s="176">
        <f>ROUND(I1259*H1259,2)</f>
        <v>0</v>
      </c>
      <c r="K1259" s="172" t="s">
        <v>1</v>
      </c>
      <c r="L1259" s="177"/>
      <c r="M1259" s="178" t="s">
        <v>1</v>
      </c>
      <c r="N1259" s="179" t="s">
        <v>38</v>
      </c>
      <c r="P1259" s="140">
        <f>O1259*H1259</f>
        <v>0</v>
      </c>
      <c r="Q1259" s="140">
        <v>0</v>
      </c>
      <c r="R1259" s="140">
        <f>Q1259*H1259</f>
        <v>0</v>
      </c>
      <c r="S1259" s="140">
        <v>0</v>
      </c>
      <c r="T1259" s="141">
        <f>S1259*H1259</f>
        <v>0</v>
      </c>
      <c r="AR1259" s="142" t="s">
        <v>417</v>
      </c>
      <c r="AT1259" s="142" t="s">
        <v>412</v>
      </c>
      <c r="AU1259" s="142" t="s">
        <v>83</v>
      </c>
      <c r="AY1259" s="16" t="s">
        <v>162</v>
      </c>
      <c r="BE1259" s="143">
        <f>IF(N1259="základní",J1259,0)</f>
        <v>0</v>
      </c>
      <c r="BF1259" s="143">
        <f>IF(N1259="snížená",J1259,0)</f>
        <v>0</v>
      </c>
      <c r="BG1259" s="143">
        <f>IF(N1259="zákl. přenesená",J1259,0)</f>
        <v>0</v>
      </c>
      <c r="BH1259" s="143">
        <f>IF(N1259="sníž. přenesená",J1259,0)</f>
        <v>0</v>
      </c>
      <c r="BI1259" s="143">
        <f>IF(N1259="nulová",J1259,0)</f>
        <v>0</v>
      </c>
      <c r="BJ1259" s="16" t="s">
        <v>81</v>
      </c>
      <c r="BK1259" s="143">
        <f>ROUND(I1259*H1259,2)</f>
        <v>0</v>
      </c>
      <c r="BL1259" s="16" t="s">
        <v>299</v>
      </c>
      <c r="BM1259" s="142" t="s">
        <v>1500</v>
      </c>
    </row>
    <row r="1260" spans="2:65" s="1" customFormat="1" ht="19.5">
      <c r="B1260" s="31"/>
      <c r="D1260" s="144" t="s">
        <v>172</v>
      </c>
      <c r="F1260" s="145" t="s">
        <v>1499</v>
      </c>
      <c r="I1260" s="146"/>
      <c r="L1260" s="31"/>
      <c r="M1260" s="147"/>
      <c r="T1260" s="55"/>
      <c r="AT1260" s="16" t="s">
        <v>172</v>
      </c>
      <c r="AU1260" s="16" t="s">
        <v>83</v>
      </c>
    </row>
    <row r="1261" spans="2:65" s="12" customFormat="1">
      <c r="B1261" s="150"/>
      <c r="D1261" s="144" t="s">
        <v>176</v>
      </c>
      <c r="E1261" s="151" t="s">
        <v>1</v>
      </c>
      <c r="F1261" s="152" t="s">
        <v>1501</v>
      </c>
      <c r="H1261" s="151" t="s">
        <v>1</v>
      </c>
      <c r="I1261" s="153"/>
      <c r="L1261" s="150"/>
      <c r="M1261" s="154"/>
      <c r="T1261" s="155"/>
      <c r="AT1261" s="151" t="s">
        <v>176</v>
      </c>
      <c r="AU1261" s="151" t="s">
        <v>83</v>
      </c>
      <c r="AV1261" s="12" t="s">
        <v>81</v>
      </c>
      <c r="AW1261" s="12" t="s">
        <v>30</v>
      </c>
      <c r="AX1261" s="12" t="s">
        <v>73</v>
      </c>
      <c r="AY1261" s="151" t="s">
        <v>162</v>
      </c>
    </row>
    <row r="1262" spans="2:65" s="12" customFormat="1">
      <c r="B1262" s="150"/>
      <c r="D1262" s="144" t="s">
        <v>176</v>
      </c>
      <c r="E1262" s="151" t="s">
        <v>1</v>
      </c>
      <c r="F1262" s="152" t="s">
        <v>1502</v>
      </c>
      <c r="H1262" s="151" t="s">
        <v>1</v>
      </c>
      <c r="I1262" s="153"/>
      <c r="L1262" s="150"/>
      <c r="M1262" s="154"/>
      <c r="T1262" s="155"/>
      <c r="AT1262" s="151" t="s">
        <v>176</v>
      </c>
      <c r="AU1262" s="151" t="s">
        <v>83</v>
      </c>
      <c r="AV1262" s="12" t="s">
        <v>81</v>
      </c>
      <c r="AW1262" s="12" t="s">
        <v>30</v>
      </c>
      <c r="AX1262" s="12" t="s">
        <v>73</v>
      </c>
      <c r="AY1262" s="151" t="s">
        <v>162</v>
      </c>
    </row>
    <row r="1263" spans="2:65" s="13" customFormat="1">
      <c r="B1263" s="156"/>
      <c r="D1263" s="144" t="s">
        <v>176</v>
      </c>
      <c r="E1263" s="157" t="s">
        <v>1</v>
      </c>
      <c r="F1263" s="158" t="s">
        <v>1496</v>
      </c>
      <c r="H1263" s="159">
        <v>12.2</v>
      </c>
      <c r="I1263" s="160"/>
      <c r="L1263" s="156"/>
      <c r="M1263" s="161"/>
      <c r="T1263" s="162"/>
      <c r="AT1263" s="157" t="s">
        <v>176</v>
      </c>
      <c r="AU1263" s="157" t="s">
        <v>83</v>
      </c>
      <c r="AV1263" s="13" t="s">
        <v>83</v>
      </c>
      <c r="AW1263" s="13" t="s">
        <v>30</v>
      </c>
      <c r="AX1263" s="13" t="s">
        <v>73</v>
      </c>
      <c r="AY1263" s="157" t="s">
        <v>162</v>
      </c>
    </row>
    <row r="1264" spans="2:65" s="14" customFormat="1">
      <c r="B1264" s="163"/>
      <c r="D1264" s="144" t="s">
        <v>176</v>
      </c>
      <c r="E1264" s="164" t="s">
        <v>1</v>
      </c>
      <c r="F1264" s="165" t="s">
        <v>179</v>
      </c>
      <c r="H1264" s="166">
        <v>12.2</v>
      </c>
      <c r="I1264" s="167"/>
      <c r="L1264" s="163"/>
      <c r="M1264" s="168"/>
      <c r="T1264" s="169"/>
      <c r="AT1264" s="164" t="s">
        <v>176</v>
      </c>
      <c r="AU1264" s="164" t="s">
        <v>83</v>
      </c>
      <c r="AV1264" s="14" t="s">
        <v>170</v>
      </c>
      <c r="AW1264" s="14" t="s">
        <v>30</v>
      </c>
      <c r="AX1264" s="14" t="s">
        <v>81</v>
      </c>
      <c r="AY1264" s="164" t="s">
        <v>162</v>
      </c>
    </row>
    <row r="1265" spans="2:65" s="1" customFormat="1" ht="33" customHeight="1">
      <c r="B1265" s="31"/>
      <c r="C1265" s="131" t="s">
        <v>1503</v>
      </c>
      <c r="D1265" s="131" t="s">
        <v>165</v>
      </c>
      <c r="E1265" s="132" t="s">
        <v>1504</v>
      </c>
      <c r="F1265" s="133" t="s">
        <v>1505</v>
      </c>
      <c r="G1265" s="134" t="s">
        <v>799</v>
      </c>
      <c r="H1265" s="180"/>
      <c r="I1265" s="136"/>
      <c r="J1265" s="137">
        <f>ROUND(I1265*H1265,2)</f>
        <v>0</v>
      </c>
      <c r="K1265" s="133" t="s">
        <v>169</v>
      </c>
      <c r="L1265" s="31"/>
      <c r="M1265" s="138" t="s">
        <v>1</v>
      </c>
      <c r="N1265" s="139" t="s">
        <v>38</v>
      </c>
      <c r="P1265" s="140">
        <f>O1265*H1265</f>
        <v>0</v>
      </c>
      <c r="Q1265" s="140">
        <v>0</v>
      </c>
      <c r="R1265" s="140">
        <f>Q1265*H1265</f>
        <v>0</v>
      </c>
      <c r="S1265" s="140">
        <v>0</v>
      </c>
      <c r="T1265" s="141">
        <f>S1265*H1265</f>
        <v>0</v>
      </c>
      <c r="AR1265" s="142" t="s">
        <v>299</v>
      </c>
      <c r="AT1265" s="142" t="s">
        <v>165</v>
      </c>
      <c r="AU1265" s="142" t="s">
        <v>83</v>
      </c>
      <c r="AY1265" s="16" t="s">
        <v>162</v>
      </c>
      <c r="BE1265" s="143">
        <f>IF(N1265="základní",J1265,0)</f>
        <v>0</v>
      </c>
      <c r="BF1265" s="143">
        <f>IF(N1265="snížená",J1265,0)</f>
        <v>0</v>
      </c>
      <c r="BG1265" s="143">
        <f>IF(N1265="zákl. přenesená",J1265,0)</f>
        <v>0</v>
      </c>
      <c r="BH1265" s="143">
        <f>IF(N1265="sníž. přenesená",J1265,0)</f>
        <v>0</v>
      </c>
      <c r="BI1265" s="143">
        <f>IF(N1265="nulová",J1265,0)</f>
        <v>0</v>
      </c>
      <c r="BJ1265" s="16" t="s">
        <v>81</v>
      </c>
      <c r="BK1265" s="143">
        <f>ROUND(I1265*H1265,2)</f>
        <v>0</v>
      </c>
      <c r="BL1265" s="16" t="s">
        <v>299</v>
      </c>
      <c r="BM1265" s="142" t="s">
        <v>1506</v>
      </c>
    </row>
    <row r="1266" spans="2:65" s="1" customFormat="1" ht="29.25">
      <c r="B1266" s="31"/>
      <c r="D1266" s="144" t="s">
        <v>172</v>
      </c>
      <c r="F1266" s="145" t="s">
        <v>1507</v>
      </c>
      <c r="I1266" s="146"/>
      <c r="L1266" s="31"/>
      <c r="M1266" s="147"/>
      <c r="T1266" s="55"/>
      <c r="AT1266" s="16" t="s">
        <v>172</v>
      </c>
      <c r="AU1266" s="16" t="s">
        <v>83</v>
      </c>
    </row>
    <row r="1267" spans="2:65" s="1" customFormat="1">
      <c r="B1267" s="31"/>
      <c r="D1267" s="148" t="s">
        <v>174</v>
      </c>
      <c r="F1267" s="149" t="s">
        <v>1508</v>
      </c>
      <c r="I1267" s="146"/>
      <c r="L1267" s="31"/>
      <c r="M1267" s="147"/>
      <c r="T1267" s="55"/>
      <c r="AT1267" s="16" t="s">
        <v>174</v>
      </c>
      <c r="AU1267" s="16" t="s">
        <v>83</v>
      </c>
    </row>
    <row r="1268" spans="2:65" s="11" customFormat="1" ht="22.9" customHeight="1">
      <c r="B1268" s="119"/>
      <c r="D1268" s="120" t="s">
        <v>72</v>
      </c>
      <c r="E1268" s="129" t="s">
        <v>1509</v>
      </c>
      <c r="F1268" s="129" t="s">
        <v>1510</v>
      </c>
      <c r="I1268" s="122"/>
      <c r="J1268" s="130">
        <f>BK1268</f>
        <v>0</v>
      </c>
      <c r="L1268" s="119"/>
      <c r="M1268" s="124"/>
      <c r="P1268" s="125">
        <f>SUM(P1269:P1337)</f>
        <v>0</v>
      </c>
      <c r="R1268" s="125">
        <f>SUM(R1269:R1337)</f>
        <v>0.67655919999999992</v>
      </c>
      <c r="T1268" s="126">
        <f>SUM(T1269:T1337)</f>
        <v>2.0341718599999998</v>
      </c>
      <c r="AR1268" s="120" t="s">
        <v>83</v>
      </c>
      <c r="AT1268" s="127" t="s">
        <v>72</v>
      </c>
      <c r="AU1268" s="127" t="s">
        <v>81</v>
      </c>
      <c r="AY1268" s="120" t="s">
        <v>162</v>
      </c>
      <c r="BK1268" s="128">
        <f>SUM(BK1269:BK1337)</f>
        <v>0</v>
      </c>
    </row>
    <row r="1269" spans="2:65" s="1" customFormat="1" ht="16.5" customHeight="1">
      <c r="B1269" s="31"/>
      <c r="C1269" s="131" t="s">
        <v>1511</v>
      </c>
      <c r="D1269" s="131" t="s">
        <v>165</v>
      </c>
      <c r="E1269" s="132" t="s">
        <v>1512</v>
      </c>
      <c r="F1269" s="133" t="s">
        <v>1513</v>
      </c>
      <c r="G1269" s="134" t="s">
        <v>182</v>
      </c>
      <c r="H1269" s="135">
        <v>17.34</v>
      </c>
      <c r="I1269" s="136"/>
      <c r="J1269" s="137">
        <f>ROUND(I1269*H1269,2)</f>
        <v>0</v>
      </c>
      <c r="K1269" s="133" t="s">
        <v>169</v>
      </c>
      <c r="L1269" s="31"/>
      <c r="M1269" s="138" t="s">
        <v>1</v>
      </c>
      <c r="N1269" s="139" t="s">
        <v>38</v>
      </c>
      <c r="P1269" s="140">
        <f>O1269*H1269</f>
        <v>0</v>
      </c>
      <c r="Q1269" s="140">
        <v>2.9999999999999997E-4</v>
      </c>
      <c r="R1269" s="140">
        <f>Q1269*H1269</f>
        <v>5.2019999999999992E-3</v>
      </c>
      <c r="S1269" s="140">
        <v>0</v>
      </c>
      <c r="T1269" s="141">
        <f>S1269*H1269</f>
        <v>0</v>
      </c>
      <c r="AR1269" s="142" t="s">
        <v>299</v>
      </c>
      <c r="AT1269" s="142" t="s">
        <v>165</v>
      </c>
      <c r="AU1269" s="142" t="s">
        <v>83</v>
      </c>
      <c r="AY1269" s="16" t="s">
        <v>162</v>
      </c>
      <c r="BE1269" s="143">
        <f>IF(N1269="základní",J1269,0)</f>
        <v>0</v>
      </c>
      <c r="BF1269" s="143">
        <f>IF(N1269="snížená",J1269,0)</f>
        <v>0</v>
      </c>
      <c r="BG1269" s="143">
        <f>IF(N1269="zákl. přenesená",J1269,0)</f>
        <v>0</v>
      </c>
      <c r="BH1269" s="143">
        <f>IF(N1269="sníž. přenesená",J1269,0)</f>
        <v>0</v>
      </c>
      <c r="BI1269" s="143">
        <f>IF(N1269="nulová",J1269,0)</f>
        <v>0</v>
      </c>
      <c r="BJ1269" s="16" t="s">
        <v>81</v>
      </c>
      <c r="BK1269" s="143">
        <f>ROUND(I1269*H1269,2)</f>
        <v>0</v>
      </c>
      <c r="BL1269" s="16" t="s">
        <v>299</v>
      </c>
      <c r="BM1269" s="142" t="s">
        <v>1514</v>
      </c>
    </row>
    <row r="1270" spans="2:65" s="1" customFormat="1" ht="19.5">
      <c r="B1270" s="31"/>
      <c r="D1270" s="144" t="s">
        <v>172</v>
      </c>
      <c r="F1270" s="145" t="s">
        <v>1515</v>
      </c>
      <c r="I1270" s="146"/>
      <c r="L1270" s="31"/>
      <c r="M1270" s="147"/>
      <c r="T1270" s="55"/>
      <c r="AT1270" s="16" t="s">
        <v>172</v>
      </c>
      <c r="AU1270" s="16" t="s">
        <v>83</v>
      </c>
    </row>
    <row r="1271" spans="2:65" s="1" customFormat="1">
      <c r="B1271" s="31"/>
      <c r="D1271" s="148" t="s">
        <v>174</v>
      </c>
      <c r="F1271" s="149" t="s">
        <v>1516</v>
      </c>
      <c r="I1271" s="146"/>
      <c r="L1271" s="31"/>
      <c r="M1271" s="147"/>
      <c r="T1271" s="55"/>
      <c r="AT1271" s="16" t="s">
        <v>174</v>
      </c>
      <c r="AU1271" s="16" t="s">
        <v>83</v>
      </c>
    </row>
    <row r="1272" spans="2:65" s="12" customFormat="1">
      <c r="B1272" s="150"/>
      <c r="D1272" s="144" t="s">
        <v>176</v>
      </c>
      <c r="E1272" s="151" t="s">
        <v>1</v>
      </c>
      <c r="F1272" s="152" t="s">
        <v>663</v>
      </c>
      <c r="H1272" s="151" t="s">
        <v>1</v>
      </c>
      <c r="I1272" s="153"/>
      <c r="L1272" s="150"/>
      <c r="M1272" s="154"/>
      <c r="T1272" s="155"/>
      <c r="AT1272" s="151" t="s">
        <v>176</v>
      </c>
      <c r="AU1272" s="151" t="s">
        <v>83</v>
      </c>
      <c r="AV1272" s="12" t="s">
        <v>81</v>
      </c>
      <c r="AW1272" s="12" t="s">
        <v>30</v>
      </c>
      <c r="AX1272" s="12" t="s">
        <v>73</v>
      </c>
      <c r="AY1272" s="151" t="s">
        <v>162</v>
      </c>
    </row>
    <row r="1273" spans="2:65" s="13" customFormat="1">
      <c r="B1273" s="156"/>
      <c r="D1273" s="144" t="s">
        <v>176</v>
      </c>
      <c r="E1273" s="157" t="s">
        <v>1</v>
      </c>
      <c r="F1273" s="158" t="s">
        <v>464</v>
      </c>
      <c r="H1273" s="159">
        <v>12.24</v>
      </c>
      <c r="I1273" s="160"/>
      <c r="L1273" s="156"/>
      <c r="M1273" s="161"/>
      <c r="T1273" s="162"/>
      <c r="AT1273" s="157" t="s">
        <v>176</v>
      </c>
      <c r="AU1273" s="157" t="s">
        <v>83</v>
      </c>
      <c r="AV1273" s="13" t="s">
        <v>83</v>
      </c>
      <c r="AW1273" s="13" t="s">
        <v>30</v>
      </c>
      <c r="AX1273" s="13" t="s">
        <v>73</v>
      </c>
      <c r="AY1273" s="157" t="s">
        <v>162</v>
      </c>
    </row>
    <row r="1274" spans="2:65" s="12" customFormat="1">
      <c r="B1274" s="150"/>
      <c r="D1274" s="144" t="s">
        <v>176</v>
      </c>
      <c r="E1274" s="151" t="s">
        <v>1</v>
      </c>
      <c r="F1274" s="152" t="s">
        <v>1517</v>
      </c>
      <c r="H1274" s="151" t="s">
        <v>1</v>
      </c>
      <c r="I1274" s="153"/>
      <c r="L1274" s="150"/>
      <c r="M1274" s="154"/>
      <c r="T1274" s="155"/>
      <c r="AT1274" s="151" t="s">
        <v>176</v>
      </c>
      <c r="AU1274" s="151" t="s">
        <v>83</v>
      </c>
      <c r="AV1274" s="12" t="s">
        <v>81</v>
      </c>
      <c r="AW1274" s="12" t="s">
        <v>30</v>
      </c>
      <c r="AX1274" s="12" t="s">
        <v>73</v>
      </c>
      <c r="AY1274" s="151" t="s">
        <v>162</v>
      </c>
    </row>
    <row r="1275" spans="2:65" s="13" customFormat="1">
      <c r="B1275" s="156"/>
      <c r="D1275" s="144" t="s">
        <v>176</v>
      </c>
      <c r="E1275" s="157" t="s">
        <v>1</v>
      </c>
      <c r="F1275" s="158" t="s">
        <v>787</v>
      </c>
      <c r="H1275" s="159">
        <v>5.0999999999999996</v>
      </c>
      <c r="I1275" s="160"/>
      <c r="L1275" s="156"/>
      <c r="M1275" s="161"/>
      <c r="T1275" s="162"/>
      <c r="AT1275" s="157" t="s">
        <v>176</v>
      </c>
      <c r="AU1275" s="157" t="s">
        <v>83</v>
      </c>
      <c r="AV1275" s="13" t="s">
        <v>83</v>
      </c>
      <c r="AW1275" s="13" t="s">
        <v>30</v>
      </c>
      <c r="AX1275" s="13" t="s">
        <v>73</v>
      </c>
      <c r="AY1275" s="157" t="s">
        <v>162</v>
      </c>
    </row>
    <row r="1276" spans="2:65" s="14" customFormat="1">
      <c r="B1276" s="163"/>
      <c r="D1276" s="144" t="s">
        <v>176</v>
      </c>
      <c r="E1276" s="164" t="s">
        <v>1</v>
      </c>
      <c r="F1276" s="165" t="s">
        <v>179</v>
      </c>
      <c r="H1276" s="166">
        <v>17.34</v>
      </c>
      <c r="I1276" s="167"/>
      <c r="L1276" s="163"/>
      <c r="M1276" s="168"/>
      <c r="T1276" s="169"/>
      <c r="AT1276" s="164" t="s">
        <v>176</v>
      </c>
      <c r="AU1276" s="164" t="s">
        <v>83</v>
      </c>
      <c r="AV1276" s="14" t="s">
        <v>170</v>
      </c>
      <c r="AW1276" s="14" t="s">
        <v>30</v>
      </c>
      <c r="AX1276" s="14" t="s">
        <v>81</v>
      </c>
      <c r="AY1276" s="164" t="s">
        <v>162</v>
      </c>
    </row>
    <row r="1277" spans="2:65" s="1" customFormat="1" ht="21.75" customHeight="1">
      <c r="B1277" s="31"/>
      <c r="C1277" s="131" t="s">
        <v>1518</v>
      </c>
      <c r="D1277" s="131" t="s">
        <v>165</v>
      </c>
      <c r="E1277" s="132" t="s">
        <v>1519</v>
      </c>
      <c r="F1277" s="133" t="s">
        <v>1520</v>
      </c>
      <c r="G1277" s="134" t="s">
        <v>182</v>
      </c>
      <c r="H1277" s="135">
        <v>17.34</v>
      </c>
      <c r="I1277" s="136"/>
      <c r="J1277" s="137">
        <f>ROUND(I1277*H1277,2)</f>
        <v>0</v>
      </c>
      <c r="K1277" s="133" t="s">
        <v>169</v>
      </c>
      <c r="L1277" s="31"/>
      <c r="M1277" s="138" t="s">
        <v>1</v>
      </c>
      <c r="N1277" s="139" t="s">
        <v>38</v>
      </c>
      <c r="P1277" s="140">
        <f>O1277*H1277</f>
        <v>0</v>
      </c>
      <c r="Q1277" s="140">
        <v>4.4999999999999997E-3</v>
      </c>
      <c r="R1277" s="140">
        <f>Q1277*H1277</f>
        <v>7.8029999999999988E-2</v>
      </c>
      <c r="S1277" s="140">
        <v>0</v>
      </c>
      <c r="T1277" s="141">
        <f>S1277*H1277</f>
        <v>0</v>
      </c>
      <c r="AR1277" s="142" t="s">
        <v>299</v>
      </c>
      <c r="AT1277" s="142" t="s">
        <v>165</v>
      </c>
      <c r="AU1277" s="142" t="s">
        <v>83</v>
      </c>
      <c r="AY1277" s="16" t="s">
        <v>162</v>
      </c>
      <c r="BE1277" s="143">
        <f>IF(N1277="základní",J1277,0)</f>
        <v>0</v>
      </c>
      <c r="BF1277" s="143">
        <f>IF(N1277="snížená",J1277,0)</f>
        <v>0</v>
      </c>
      <c r="BG1277" s="143">
        <f>IF(N1277="zákl. přenesená",J1277,0)</f>
        <v>0</v>
      </c>
      <c r="BH1277" s="143">
        <f>IF(N1277="sníž. přenesená",J1277,0)</f>
        <v>0</v>
      </c>
      <c r="BI1277" s="143">
        <f>IF(N1277="nulová",J1277,0)</f>
        <v>0</v>
      </c>
      <c r="BJ1277" s="16" t="s">
        <v>81</v>
      </c>
      <c r="BK1277" s="143">
        <f>ROUND(I1277*H1277,2)</f>
        <v>0</v>
      </c>
      <c r="BL1277" s="16" t="s">
        <v>299</v>
      </c>
      <c r="BM1277" s="142" t="s">
        <v>1521</v>
      </c>
    </row>
    <row r="1278" spans="2:65" s="1" customFormat="1" ht="19.5">
      <c r="B1278" s="31"/>
      <c r="D1278" s="144" t="s">
        <v>172</v>
      </c>
      <c r="F1278" s="145" t="s">
        <v>1522</v>
      </c>
      <c r="I1278" s="146"/>
      <c r="L1278" s="31"/>
      <c r="M1278" s="147"/>
      <c r="T1278" s="55"/>
      <c r="AT1278" s="16" t="s">
        <v>172</v>
      </c>
      <c r="AU1278" s="16" t="s">
        <v>83</v>
      </c>
    </row>
    <row r="1279" spans="2:65" s="1" customFormat="1">
      <c r="B1279" s="31"/>
      <c r="D1279" s="148" t="s">
        <v>174</v>
      </c>
      <c r="F1279" s="149" t="s">
        <v>1523</v>
      </c>
      <c r="I1279" s="146"/>
      <c r="L1279" s="31"/>
      <c r="M1279" s="147"/>
      <c r="T1279" s="55"/>
      <c r="AT1279" s="16" t="s">
        <v>174</v>
      </c>
      <c r="AU1279" s="16" t="s">
        <v>83</v>
      </c>
    </row>
    <row r="1280" spans="2:65" s="1" customFormat="1" ht="16.5" customHeight="1">
      <c r="B1280" s="31"/>
      <c r="C1280" s="131" t="s">
        <v>1524</v>
      </c>
      <c r="D1280" s="131" t="s">
        <v>165</v>
      </c>
      <c r="E1280" s="132" t="s">
        <v>1525</v>
      </c>
      <c r="F1280" s="133" t="s">
        <v>1526</v>
      </c>
      <c r="G1280" s="134" t="s">
        <v>234</v>
      </c>
      <c r="H1280" s="135">
        <v>12.2</v>
      </c>
      <c r="I1280" s="136"/>
      <c r="J1280" s="137">
        <f>ROUND(I1280*H1280,2)</f>
        <v>0</v>
      </c>
      <c r="K1280" s="133" t="s">
        <v>169</v>
      </c>
      <c r="L1280" s="31"/>
      <c r="M1280" s="138" t="s">
        <v>1</v>
      </c>
      <c r="N1280" s="139" t="s">
        <v>38</v>
      </c>
      <c r="P1280" s="140">
        <f>O1280*H1280</f>
        <v>0</v>
      </c>
      <c r="Q1280" s="140">
        <v>3.4000000000000002E-4</v>
      </c>
      <c r="R1280" s="140">
        <f>Q1280*H1280</f>
        <v>4.1479999999999998E-3</v>
      </c>
      <c r="S1280" s="140">
        <v>0</v>
      </c>
      <c r="T1280" s="141">
        <f>S1280*H1280</f>
        <v>0</v>
      </c>
      <c r="AR1280" s="142" t="s">
        <v>299</v>
      </c>
      <c r="AT1280" s="142" t="s">
        <v>165</v>
      </c>
      <c r="AU1280" s="142" t="s">
        <v>83</v>
      </c>
      <c r="AY1280" s="16" t="s">
        <v>162</v>
      </c>
      <c r="BE1280" s="143">
        <f>IF(N1280="základní",J1280,0)</f>
        <v>0</v>
      </c>
      <c r="BF1280" s="143">
        <f>IF(N1280="snížená",J1280,0)</f>
        <v>0</v>
      </c>
      <c r="BG1280" s="143">
        <f>IF(N1280="zákl. přenesená",J1280,0)</f>
        <v>0</v>
      </c>
      <c r="BH1280" s="143">
        <f>IF(N1280="sníž. přenesená",J1280,0)</f>
        <v>0</v>
      </c>
      <c r="BI1280" s="143">
        <f>IF(N1280="nulová",J1280,0)</f>
        <v>0</v>
      </c>
      <c r="BJ1280" s="16" t="s">
        <v>81</v>
      </c>
      <c r="BK1280" s="143">
        <f>ROUND(I1280*H1280,2)</f>
        <v>0</v>
      </c>
      <c r="BL1280" s="16" t="s">
        <v>299</v>
      </c>
      <c r="BM1280" s="142" t="s">
        <v>1527</v>
      </c>
    </row>
    <row r="1281" spans="2:65" s="1" customFormat="1" ht="19.5">
      <c r="B1281" s="31"/>
      <c r="D1281" s="144" t="s">
        <v>172</v>
      </c>
      <c r="F1281" s="145" t="s">
        <v>1528</v>
      </c>
      <c r="I1281" s="146"/>
      <c r="L1281" s="31"/>
      <c r="M1281" s="147"/>
      <c r="T1281" s="55"/>
      <c r="AT1281" s="16" t="s">
        <v>172</v>
      </c>
      <c r="AU1281" s="16" t="s">
        <v>83</v>
      </c>
    </row>
    <row r="1282" spans="2:65" s="1" customFormat="1">
      <c r="B1282" s="31"/>
      <c r="D1282" s="148" t="s">
        <v>174</v>
      </c>
      <c r="F1282" s="149" t="s">
        <v>1529</v>
      </c>
      <c r="I1282" s="146"/>
      <c r="L1282" s="31"/>
      <c r="M1282" s="147"/>
      <c r="T1282" s="55"/>
      <c r="AT1282" s="16" t="s">
        <v>174</v>
      </c>
      <c r="AU1282" s="16" t="s">
        <v>83</v>
      </c>
    </row>
    <row r="1283" spans="2:65" s="12" customFormat="1">
      <c r="B1283" s="150"/>
      <c r="D1283" s="144" t="s">
        <v>176</v>
      </c>
      <c r="E1283" s="151" t="s">
        <v>1</v>
      </c>
      <c r="F1283" s="152" t="s">
        <v>446</v>
      </c>
      <c r="H1283" s="151" t="s">
        <v>1</v>
      </c>
      <c r="I1283" s="153"/>
      <c r="L1283" s="150"/>
      <c r="M1283" s="154"/>
      <c r="T1283" s="155"/>
      <c r="AT1283" s="151" t="s">
        <v>176</v>
      </c>
      <c r="AU1283" s="151" t="s">
        <v>83</v>
      </c>
      <c r="AV1283" s="12" t="s">
        <v>81</v>
      </c>
      <c r="AW1283" s="12" t="s">
        <v>30</v>
      </c>
      <c r="AX1283" s="12" t="s">
        <v>73</v>
      </c>
      <c r="AY1283" s="151" t="s">
        <v>162</v>
      </c>
    </row>
    <row r="1284" spans="2:65" s="13" customFormat="1">
      <c r="B1284" s="156"/>
      <c r="D1284" s="144" t="s">
        <v>176</v>
      </c>
      <c r="E1284" s="157" t="s">
        <v>1</v>
      </c>
      <c r="F1284" s="158" t="s">
        <v>1496</v>
      </c>
      <c r="H1284" s="159">
        <v>12.2</v>
      </c>
      <c r="I1284" s="160"/>
      <c r="L1284" s="156"/>
      <c r="M1284" s="161"/>
      <c r="T1284" s="162"/>
      <c r="AT1284" s="157" t="s">
        <v>176</v>
      </c>
      <c r="AU1284" s="157" t="s">
        <v>83</v>
      </c>
      <c r="AV1284" s="13" t="s">
        <v>83</v>
      </c>
      <c r="AW1284" s="13" t="s">
        <v>30</v>
      </c>
      <c r="AX1284" s="13" t="s">
        <v>73</v>
      </c>
      <c r="AY1284" s="157" t="s">
        <v>162</v>
      </c>
    </row>
    <row r="1285" spans="2:65" s="14" customFormat="1">
      <c r="B1285" s="163"/>
      <c r="D1285" s="144" t="s">
        <v>176</v>
      </c>
      <c r="E1285" s="164" t="s">
        <v>1</v>
      </c>
      <c r="F1285" s="165" t="s">
        <v>179</v>
      </c>
      <c r="H1285" s="166">
        <v>12.2</v>
      </c>
      <c r="I1285" s="167"/>
      <c r="L1285" s="163"/>
      <c r="M1285" s="168"/>
      <c r="T1285" s="169"/>
      <c r="AT1285" s="164" t="s">
        <v>176</v>
      </c>
      <c r="AU1285" s="164" t="s">
        <v>83</v>
      </c>
      <c r="AV1285" s="14" t="s">
        <v>170</v>
      </c>
      <c r="AW1285" s="14" t="s">
        <v>30</v>
      </c>
      <c r="AX1285" s="14" t="s">
        <v>81</v>
      </c>
      <c r="AY1285" s="164" t="s">
        <v>162</v>
      </c>
    </row>
    <row r="1286" spans="2:65" s="1" customFormat="1" ht="24.2" customHeight="1">
      <c r="B1286" s="31"/>
      <c r="C1286" s="170" t="s">
        <v>1530</v>
      </c>
      <c r="D1286" s="170" t="s">
        <v>412</v>
      </c>
      <c r="E1286" s="171" t="s">
        <v>1531</v>
      </c>
      <c r="F1286" s="172" t="s">
        <v>1532</v>
      </c>
      <c r="G1286" s="173" t="s">
        <v>234</v>
      </c>
      <c r="H1286" s="174">
        <v>13.42</v>
      </c>
      <c r="I1286" s="175"/>
      <c r="J1286" s="176">
        <f>ROUND(I1286*H1286,2)</f>
        <v>0</v>
      </c>
      <c r="K1286" s="172" t="s">
        <v>1</v>
      </c>
      <c r="L1286" s="177"/>
      <c r="M1286" s="178" t="s">
        <v>1</v>
      </c>
      <c r="N1286" s="179" t="s">
        <v>38</v>
      </c>
      <c r="P1286" s="140">
        <f>O1286*H1286</f>
        <v>0</v>
      </c>
      <c r="Q1286" s="140">
        <v>4.8999999999999998E-4</v>
      </c>
      <c r="R1286" s="140">
        <f>Q1286*H1286</f>
        <v>6.5757999999999997E-3</v>
      </c>
      <c r="S1286" s="140">
        <v>0</v>
      </c>
      <c r="T1286" s="141">
        <f>S1286*H1286</f>
        <v>0</v>
      </c>
      <c r="AR1286" s="142" t="s">
        <v>417</v>
      </c>
      <c r="AT1286" s="142" t="s">
        <v>412</v>
      </c>
      <c r="AU1286" s="142" t="s">
        <v>83</v>
      </c>
      <c r="AY1286" s="16" t="s">
        <v>162</v>
      </c>
      <c r="BE1286" s="143">
        <f>IF(N1286="základní",J1286,0)</f>
        <v>0</v>
      </c>
      <c r="BF1286" s="143">
        <f>IF(N1286="snížená",J1286,0)</f>
        <v>0</v>
      </c>
      <c r="BG1286" s="143">
        <f>IF(N1286="zákl. přenesená",J1286,0)</f>
        <v>0</v>
      </c>
      <c r="BH1286" s="143">
        <f>IF(N1286="sníž. přenesená",J1286,0)</f>
        <v>0</v>
      </c>
      <c r="BI1286" s="143">
        <f>IF(N1286="nulová",J1286,0)</f>
        <v>0</v>
      </c>
      <c r="BJ1286" s="16" t="s">
        <v>81</v>
      </c>
      <c r="BK1286" s="143">
        <f>ROUND(I1286*H1286,2)</f>
        <v>0</v>
      </c>
      <c r="BL1286" s="16" t="s">
        <v>299</v>
      </c>
      <c r="BM1286" s="142" t="s">
        <v>1533</v>
      </c>
    </row>
    <row r="1287" spans="2:65" s="1" customFormat="1" ht="19.5">
      <c r="B1287" s="31"/>
      <c r="D1287" s="144" t="s">
        <v>172</v>
      </c>
      <c r="F1287" s="145" t="s">
        <v>1532</v>
      </c>
      <c r="I1287" s="146"/>
      <c r="L1287" s="31"/>
      <c r="M1287" s="147"/>
      <c r="T1287" s="55"/>
      <c r="AT1287" s="16" t="s">
        <v>172</v>
      </c>
      <c r="AU1287" s="16" t="s">
        <v>83</v>
      </c>
    </row>
    <row r="1288" spans="2:65" s="13" customFormat="1">
      <c r="B1288" s="156"/>
      <c r="D1288" s="144" t="s">
        <v>176</v>
      </c>
      <c r="F1288" s="158" t="s">
        <v>1534</v>
      </c>
      <c r="H1288" s="159">
        <v>13.42</v>
      </c>
      <c r="I1288" s="160"/>
      <c r="L1288" s="156"/>
      <c r="M1288" s="161"/>
      <c r="T1288" s="162"/>
      <c r="AT1288" s="157" t="s">
        <v>176</v>
      </c>
      <c r="AU1288" s="157" t="s">
        <v>83</v>
      </c>
      <c r="AV1288" s="13" t="s">
        <v>83</v>
      </c>
      <c r="AW1288" s="13" t="s">
        <v>4</v>
      </c>
      <c r="AX1288" s="13" t="s">
        <v>81</v>
      </c>
      <c r="AY1288" s="157" t="s">
        <v>162</v>
      </c>
    </row>
    <row r="1289" spans="2:65" s="1" customFormat="1" ht="24.2" customHeight="1">
      <c r="B1289" s="31"/>
      <c r="C1289" s="131" t="s">
        <v>1535</v>
      </c>
      <c r="D1289" s="131" t="s">
        <v>165</v>
      </c>
      <c r="E1289" s="132" t="s">
        <v>1536</v>
      </c>
      <c r="F1289" s="133" t="s">
        <v>1537</v>
      </c>
      <c r="G1289" s="134" t="s">
        <v>182</v>
      </c>
      <c r="H1289" s="135">
        <v>24.457999999999998</v>
      </c>
      <c r="I1289" s="136"/>
      <c r="J1289" s="137">
        <f>ROUND(I1289*H1289,2)</f>
        <v>0</v>
      </c>
      <c r="K1289" s="133" t="s">
        <v>169</v>
      </c>
      <c r="L1289" s="31"/>
      <c r="M1289" s="138" t="s">
        <v>1</v>
      </c>
      <c r="N1289" s="139" t="s">
        <v>38</v>
      </c>
      <c r="P1289" s="140">
        <f>O1289*H1289</f>
        <v>0</v>
      </c>
      <c r="Q1289" s="140">
        <v>0</v>
      </c>
      <c r="R1289" s="140">
        <f>Q1289*H1289</f>
        <v>0</v>
      </c>
      <c r="S1289" s="140">
        <v>8.3169999999999994E-2</v>
      </c>
      <c r="T1289" s="141">
        <f>S1289*H1289</f>
        <v>2.0341718599999998</v>
      </c>
      <c r="AR1289" s="142" t="s">
        <v>299</v>
      </c>
      <c r="AT1289" s="142" t="s">
        <v>165</v>
      </c>
      <c r="AU1289" s="142" t="s">
        <v>83</v>
      </c>
      <c r="AY1289" s="16" t="s">
        <v>162</v>
      </c>
      <c r="BE1289" s="143">
        <f>IF(N1289="základní",J1289,0)</f>
        <v>0</v>
      </c>
      <c r="BF1289" s="143">
        <f>IF(N1289="snížená",J1289,0)</f>
        <v>0</v>
      </c>
      <c r="BG1289" s="143">
        <f>IF(N1289="zákl. přenesená",J1289,0)</f>
        <v>0</v>
      </c>
      <c r="BH1289" s="143">
        <f>IF(N1289="sníž. přenesená",J1289,0)</f>
        <v>0</v>
      </c>
      <c r="BI1289" s="143">
        <f>IF(N1289="nulová",J1289,0)</f>
        <v>0</v>
      </c>
      <c r="BJ1289" s="16" t="s">
        <v>81</v>
      </c>
      <c r="BK1289" s="143">
        <f>ROUND(I1289*H1289,2)</f>
        <v>0</v>
      </c>
      <c r="BL1289" s="16" t="s">
        <v>299</v>
      </c>
      <c r="BM1289" s="142" t="s">
        <v>1538</v>
      </c>
    </row>
    <row r="1290" spans="2:65" s="1" customFormat="1">
      <c r="B1290" s="31"/>
      <c r="D1290" s="144" t="s">
        <v>172</v>
      </c>
      <c r="F1290" s="145" t="s">
        <v>1537</v>
      </c>
      <c r="I1290" s="146"/>
      <c r="L1290" s="31"/>
      <c r="M1290" s="147"/>
      <c r="T1290" s="55"/>
      <c r="AT1290" s="16" t="s">
        <v>172</v>
      </c>
      <c r="AU1290" s="16" t="s">
        <v>83</v>
      </c>
    </row>
    <row r="1291" spans="2:65" s="1" customFormat="1">
      <c r="B1291" s="31"/>
      <c r="D1291" s="148" t="s">
        <v>174</v>
      </c>
      <c r="F1291" s="149" t="s">
        <v>1539</v>
      </c>
      <c r="I1291" s="146"/>
      <c r="L1291" s="31"/>
      <c r="M1291" s="147"/>
      <c r="T1291" s="55"/>
      <c r="AT1291" s="16" t="s">
        <v>174</v>
      </c>
      <c r="AU1291" s="16" t="s">
        <v>83</v>
      </c>
    </row>
    <row r="1292" spans="2:65" s="12" customFormat="1">
      <c r="B1292" s="150"/>
      <c r="D1292" s="144" t="s">
        <v>176</v>
      </c>
      <c r="E1292" s="151" t="s">
        <v>1</v>
      </c>
      <c r="F1292" s="152" t="s">
        <v>1540</v>
      </c>
      <c r="H1292" s="151" t="s">
        <v>1</v>
      </c>
      <c r="I1292" s="153"/>
      <c r="L1292" s="150"/>
      <c r="M1292" s="154"/>
      <c r="T1292" s="155"/>
      <c r="AT1292" s="151" t="s">
        <v>176</v>
      </c>
      <c r="AU1292" s="151" t="s">
        <v>83</v>
      </c>
      <c r="AV1292" s="12" t="s">
        <v>81</v>
      </c>
      <c r="AW1292" s="12" t="s">
        <v>30</v>
      </c>
      <c r="AX1292" s="12" t="s">
        <v>73</v>
      </c>
      <c r="AY1292" s="151" t="s">
        <v>162</v>
      </c>
    </row>
    <row r="1293" spans="2:65" s="13" customFormat="1">
      <c r="B1293" s="156"/>
      <c r="D1293" s="144" t="s">
        <v>176</v>
      </c>
      <c r="E1293" s="157" t="s">
        <v>1</v>
      </c>
      <c r="F1293" s="158" t="s">
        <v>464</v>
      </c>
      <c r="H1293" s="159">
        <v>12.24</v>
      </c>
      <c r="I1293" s="160"/>
      <c r="L1293" s="156"/>
      <c r="M1293" s="161"/>
      <c r="T1293" s="162"/>
      <c r="AT1293" s="157" t="s">
        <v>176</v>
      </c>
      <c r="AU1293" s="157" t="s">
        <v>83</v>
      </c>
      <c r="AV1293" s="13" t="s">
        <v>83</v>
      </c>
      <c r="AW1293" s="13" t="s">
        <v>30</v>
      </c>
      <c r="AX1293" s="13" t="s">
        <v>73</v>
      </c>
      <c r="AY1293" s="157" t="s">
        <v>162</v>
      </c>
    </row>
    <row r="1294" spans="2:65" s="12" customFormat="1">
      <c r="B1294" s="150"/>
      <c r="D1294" s="144" t="s">
        <v>176</v>
      </c>
      <c r="E1294" s="151" t="s">
        <v>1</v>
      </c>
      <c r="F1294" s="152" t="s">
        <v>1396</v>
      </c>
      <c r="H1294" s="151" t="s">
        <v>1</v>
      </c>
      <c r="I1294" s="153"/>
      <c r="L1294" s="150"/>
      <c r="M1294" s="154"/>
      <c r="T1294" s="155"/>
      <c r="AT1294" s="151" t="s">
        <v>176</v>
      </c>
      <c r="AU1294" s="151" t="s">
        <v>83</v>
      </c>
      <c r="AV1294" s="12" t="s">
        <v>81</v>
      </c>
      <c r="AW1294" s="12" t="s">
        <v>30</v>
      </c>
      <c r="AX1294" s="12" t="s">
        <v>73</v>
      </c>
      <c r="AY1294" s="151" t="s">
        <v>162</v>
      </c>
    </row>
    <row r="1295" spans="2:65" s="13" customFormat="1">
      <c r="B1295" s="156"/>
      <c r="D1295" s="144" t="s">
        <v>176</v>
      </c>
      <c r="E1295" s="157" t="s">
        <v>1</v>
      </c>
      <c r="F1295" s="158" t="s">
        <v>1541</v>
      </c>
      <c r="H1295" s="159">
        <v>2.73</v>
      </c>
      <c r="I1295" s="160"/>
      <c r="L1295" s="156"/>
      <c r="M1295" s="161"/>
      <c r="T1295" s="162"/>
      <c r="AT1295" s="157" t="s">
        <v>176</v>
      </c>
      <c r="AU1295" s="157" t="s">
        <v>83</v>
      </c>
      <c r="AV1295" s="13" t="s">
        <v>83</v>
      </c>
      <c r="AW1295" s="13" t="s">
        <v>30</v>
      </c>
      <c r="AX1295" s="13" t="s">
        <v>73</v>
      </c>
      <c r="AY1295" s="157" t="s">
        <v>162</v>
      </c>
    </row>
    <row r="1296" spans="2:65" s="13" customFormat="1">
      <c r="B1296" s="156"/>
      <c r="D1296" s="144" t="s">
        <v>176</v>
      </c>
      <c r="E1296" s="157" t="s">
        <v>1</v>
      </c>
      <c r="F1296" s="158" t="s">
        <v>1542</v>
      </c>
      <c r="H1296" s="159">
        <v>9.4879999999999995</v>
      </c>
      <c r="I1296" s="160"/>
      <c r="L1296" s="156"/>
      <c r="M1296" s="161"/>
      <c r="T1296" s="162"/>
      <c r="AT1296" s="157" t="s">
        <v>176</v>
      </c>
      <c r="AU1296" s="157" t="s">
        <v>83</v>
      </c>
      <c r="AV1296" s="13" t="s">
        <v>83</v>
      </c>
      <c r="AW1296" s="13" t="s">
        <v>30</v>
      </c>
      <c r="AX1296" s="13" t="s">
        <v>73</v>
      </c>
      <c r="AY1296" s="157" t="s">
        <v>162</v>
      </c>
    </row>
    <row r="1297" spans="2:65" s="14" customFormat="1">
      <c r="B1297" s="163"/>
      <c r="D1297" s="144" t="s">
        <v>176</v>
      </c>
      <c r="E1297" s="164" t="s">
        <v>1</v>
      </c>
      <c r="F1297" s="165" t="s">
        <v>179</v>
      </c>
      <c r="H1297" s="166">
        <v>24.457999999999998</v>
      </c>
      <c r="I1297" s="167"/>
      <c r="L1297" s="163"/>
      <c r="M1297" s="168"/>
      <c r="T1297" s="169"/>
      <c r="AT1297" s="164" t="s">
        <v>176</v>
      </c>
      <c r="AU1297" s="164" t="s">
        <v>83</v>
      </c>
      <c r="AV1297" s="14" t="s">
        <v>170</v>
      </c>
      <c r="AW1297" s="14" t="s">
        <v>30</v>
      </c>
      <c r="AX1297" s="14" t="s">
        <v>81</v>
      </c>
      <c r="AY1297" s="164" t="s">
        <v>162</v>
      </c>
    </row>
    <row r="1298" spans="2:65" s="1" customFormat="1" ht="33" customHeight="1">
      <c r="B1298" s="31"/>
      <c r="C1298" s="131" t="s">
        <v>1543</v>
      </c>
      <c r="D1298" s="131" t="s">
        <v>165</v>
      </c>
      <c r="E1298" s="132" t="s">
        <v>1544</v>
      </c>
      <c r="F1298" s="133" t="s">
        <v>1545</v>
      </c>
      <c r="G1298" s="134" t="s">
        <v>182</v>
      </c>
      <c r="H1298" s="135">
        <v>17.34</v>
      </c>
      <c r="I1298" s="136"/>
      <c r="J1298" s="137">
        <f>ROUND(I1298*H1298,2)</f>
        <v>0</v>
      </c>
      <c r="K1298" s="133" t="s">
        <v>169</v>
      </c>
      <c r="L1298" s="31"/>
      <c r="M1298" s="138" t="s">
        <v>1</v>
      </c>
      <c r="N1298" s="139" t="s">
        <v>38</v>
      </c>
      <c r="P1298" s="140">
        <f>O1298*H1298</f>
        <v>0</v>
      </c>
      <c r="Q1298" s="140">
        <v>6.0000000000000001E-3</v>
      </c>
      <c r="R1298" s="140">
        <f>Q1298*H1298</f>
        <v>0.10404000000000001</v>
      </c>
      <c r="S1298" s="140">
        <v>0</v>
      </c>
      <c r="T1298" s="141">
        <f>S1298*H1298</f>
        <v>0</v>
      </c>
      <c r="AR1298" s="142" t="s">
        <v>299</v>
      </c>
      <c r="AT1298" s="142" t="s">
        <v>165</v>
      </c>
      <c r="AU1298" s="142" t="s">
        <v>83</v>
      </c>
      <c r="AY1298" s="16" t="s">
        <v>162</v>
      </c>
      <c r="BE1298" s="143">
        <f>IF(N1298="základní",J1298,0)</f>
        <v>0</v>
      </c>
      <c r="BF1298" s="143">
        <f>IF(N1298="snížená",J1298,0)</f>
        <v>0</v>
      </c>
      <c r="BG1298" s="143">
        <f>IF(N1298="zákl. přenesená",J1298,0)</f>
        <v>0</v>
      </c>
      <c r="BH1298" s="143">
        <f>IF(N1298="sníž. přenesená",J1298,0)</f>
        <v>0</v>
      </c>
      <c r="BI1298" s="143">
        <f>IF(N1298="nulová",J1298,0)</f>
        <v>0</v>
      </c>
      <c r="BJ1298" s="16" t="s">
        <v>81</v>
      </c>
      <c r="BK1298" s="143">
        <f>ROUND(I1298*H1298,2)</f>
        <v>0</v>
      </c>
      <c r="BL1298" s="16" t="s">
        <v>299</v>
      </c>
      <c r="BM1298" s="142" t="s">
        <v>1546</v>
      </c>
    </row>
    <row r="1299" spans="2:65" s="1" customFormat="1" ht="29.25">
      <c r="B1299" s="31"/>
      <c r="D1299" s="144" t="s">
        <v>172</v>
      </c>
      <c r="F1299" s="145" t="s">
        <v>1547</v>
      </c>
      <c r="I1299" s="146"/>
      <c r="L1299" s="31"/>
      <c r="M1299" s="147"/>
      <c r="T1299" s="55"/>
      <c r="AT1299" s="16" t="s">
        <v>172</v>
      </c>
      <c r="AU1299" s="16" t="s">
        <v>83</v>
      </c>
    </row>
    <row r="1300" spans="2:65" s="1" customFormat="1">
      <c r="B1300" s="31"/>
      <c r="D1300" s="148" t="s">
        <v>174</v>
      </c>
      <c r="F1300" s="149" t="s">
        <v>1548</v>
      </c>
      <c r="I1300" s="146"/>
      <c r="L1300" s="31"/>
      <c r="M1300" s="147"/>
      <c r="T1300" s="55"/>
      <c r="AT1300" s="16" t="s">
        <v>174</v>
      </c>
      <c r="AU1300" s="16" t="s">
        <v>83</v>
      </c>
    </row>
    <row r="1301" spans="2:65" s="12" customFormat="1">
      <c r="B1301" s="150"/>
      <c r="D1301" s="144" t="s">
        <v>176</v>
      </c>
      <c r="E1301" s="151" t="s">
        <v>1</v>
      </c>
      <c r="F1301" s="152" t="s">
        <v>663</v>
      </c>
      <c r="H1301" s="151" t="s">
        <v>1</v>
      </c>
      <c r="I1301" s="153"/>
      <c r="L1301" s="150"/>
      <c r="M1301" s="154"/>
      <c r="T1301" s="155"/>
      <c r="AT1301" s="151" t="s">
        <v>176</v>
      </c>
      <c r="AU1301" s="151" t="s">
        <v>83</v>
      </c>
      <c r="AV1301" s="12" t="s">
        <v>81</v>
      </c>
      <c r="AW1301" s="12" t="s">
        <v>30</v>
      </c>
      <c r="AX1301" s="12" t="s">
        <v>73</v>
      </c>
      <c r="AY1301" s="151" t="s">
        <v>162</v>
      </c>
    </row>
    <row r="1302" spans="2:65" s="13" customFormat="1">
      <c r="B1302" s="156"/>
      <c r="D1302" s="144" t="s">
        <v>176</v>
      </c>
      <c r="E1302" s="157" t="s">
        <v>1</v>
      </c>
      <c r="F1302" s="158" t="s">
        <v>464</v>
      </c>
      <c r="H1302" s="159">
        <v>12.24</v>
      </c>
      <c r="I1302" s="160"/>
      <c r="L1302" s="156"/>
      <c r="M1302" s="161"/>
      <c r="T1302" s="162"/>
      <c r="AT1302" s="157" t="s">
        <v>176</v>
      </c>
      <c r="AU1302" s="157" t="s">
        <v>83</v>
      </c>
      <c r="AV1302" s="13" t="s">
        <v>83</v>
      </c>
      <c r="AW1302" s="13" t="s">
        <v>30</v>
      </c>
      <c r="AX1302" s="13" t="s">
        <v>73</v>
      </c>
      <c r="AY1302" s="157" t="s">
        <v>162</v>
      </c>
    </row>
    <row r="1303" spans="2:65" s="12" customFormat="1">
      <c r="B1303" s="150"/>
      <c r="D1303" s="144" t="s">
        <v>176</v>
      </c>
      <c r="E1303" s="151" t="s">
        <v>1</v>
      </c>
      <c r="F1303" s="152" t="s">
        <v>1517</v>
      </c>
      <c r="H1303" s="151" t="s">
        <v>1</v>
      </c>
      <c r="I1303" s="153"/>
      <c r="L1303" s="150"/>
      <c r="M1303" s="154"/>
      <c r="T1303" s="155"/>
      <c r="AT1303" s="151" t="s">
        <v>176</v>
      </c>
      <c r="AU1303" s="151" t="s">
        <v>83</v>
      </c>
      <c r="AV1303" s="12" t="s">
        <v>81</v>
      </c>
      <c r="AW1303" s="12" t="s">
        <v>30</v>
      </c>
      <c r="AX1303" s="12" t="s">
        <v>73</v>
      </c>
      <c r="AY1303" s="151" t="s">
        <v>162</v>
      </c>
    </row>
    <row r="1304" spans="2:65" s="13" customFormat="1">
      <c r="B1304" s="156"/>
      <c r="D1304" s="144" t="s">
        <v>176</v>
      </c>
      <c r="E1304" s="157" t="s">
        <v>1</v>
      </c>
      <c r="F1304" s="158" t="s">
        <v>787</v>
      </c>
      <c r="H1304" s="159">
        <v>5.0999999999999996</v>
      </c>
      <c r="I1304" s="160"/>
      <c r="L1304" s="156"/>
      <c r="M1304" s="161"/>
      <c r="T1304" s="162"/>
      <c r="AT1304" s="157" t="s">
        <v>176</v>
      </c>
      <c r="AU1304" s="157" t="s">
        <v>83</v>
      </c>
      <c r="AV1304" s="13" t="s">
        <v>83</v>
      </c>
      <c r="AW1304" s="13" t="s">
        <v>30</v>
      </c>
      <c r="AX1304" s="13" t="s">
        <v>73</v>
      </c>
      <c r="AY1304" s="157" t="s">
        <v>162</v>
      </c>
    </row>
    <row r="1305" spans="2:65" s="14" customFormat="1">
      <c r="B1305" s="163"/>
      <c r="D1305" s="144" t="s">
        <v>176</v>
      </c>
      <c r="E1305" s="164" t="s">
        <v>1</v>
      </c>
      <c r="F1305" s="165" t="s">
        <v>179</v>
      </c>
      <c r="H1305" s="166">
        <v>17.34</v>
      </c>
      <c r="I1305" s="167"/>
      <c r="L1305" s="163"/>
      <c r="M1305" s="168"/>
      <c r="T1305" s="169"/>
      <c r="AT1305" s="164" t="s">
        <v>176</v>
      </c>
      <c r="AU1305" s="164" t="s">
        <v>83</v>
      </c>
      <c r="AV1305" s="14" t="s">
        <v>170</v>
      </c>
      <c r="AW1305" s="14" t="s">
        <v>30</v>
      </c>
      <c r="AX1305" s="14" t="s">
        <v>81</v>
      </c>
      <c r="AY1305" s="164" t="s">
        <v>162</v>
      </c>
    </row>
    <row r="1306" spans="2:65" s="1" customFormat="1" ht="24.2" customHeight="1">
      <c r="B1306" s="31"/>
      <c r="C1306" s="170" t="s">
        <v>1549</v>
      </c>
      <c r="D1306" s="170" t="s">
        <v>412</v>
      </c>
      <c r="E1306" s="171" t="s">
        <v>1550</v>
      </c>
      <c r="F1306" s="172" t="s">
        <v>1551</v>
      </c>
      <c r="G1306" s="173" t="s">
        <v>182</v>
      </c>
      <c r="H1306" s="174">
        <v>19.074000000000002</v>
      </c>
      <c r="I1306" s="175"/>
      <c r="J1306" s="176">
        <f>ROUND(I1306*H1306,2)</f>
        <v>0</v>
      </c>
      <c r="K1306" s="172" t="s">
        <v>169</v>
      </c>
      <c r="L1306" s="177"/>
      <c r="M1306" s="178" t="s">
        <v>1</v>
      </c>
      <c r="N1306" s="179" t="s">
        <v>38</v>
      </c>
      <c r="P1306" s="140">
        <f>O1306*H1306</f>
        <v>0</v>
      </c>
      <c r="Q1306" s="140">
        <v>2.1999999999999999E-2</v>
      </c>
      <c r="R1306" s="140">
        <f>Q1306*H1306</f>
        <v>0.419628</v>
      </c>
      <c r="S1306" s="140">
        <v>0</v>
      </c>
      <c r="T1306" s="141">
        <f>S1306*H1306</f>
        <v>0</v>
      </c>
      <c r="AR1306" s="142" t="s">
        <v>417</v>
      </c>
      <c r="AT1306" s="142" t="s">
        <v>412</v>
      </c>
      <c r="AU1306" s="142" t="s">
        <v>83</v>
      </c>
      <c r="AY1306" s="16" t="s">
        <v>162</v>
      </c>
      <c r="BE1306" s="143">
        <f>IF(N1306="základní",J1306,0)</f>
        <v>0</v>
      </c>
      <c r="BF1306" s="143">
        <f>IF(N1306="snížená",J1306,0)</f>
        <v>0</v>
      </c>
      <c r="BG1306" s="143">
        <f>IF(N1306="zákl. přenesená",J1306,0)</f>
        <v>0</v>
      </c>
      <c r="BH1306" s="143">
        <f>IF(N1306="sníž. přenesená",J1306,0)</f>
        <v>0</v>
      </c>
      <c r="BI1306" s="143">
        <f>IF(N1306="nulová",J1306,0)</f>
        <v>0</v>
      </c>
      <c r="BJ1306" s="16" t="s">
        <v>81</v>
      </c>
      <c r="BK1306" s="143">
        <f>ROUND(I1306*H1306,2)</f>
        <v>0</v>
      </c>
      <c r="BL1306" s="16" t="s">
        <v>299</v>
      </c>
      <c r="BM1306" s="142" t="s">
        <v>1552</v>
      </c>
    </row>
    <row r="1307" spans="2:65" s="1" customFormat="1" ht="19.5">
      <c r="B1307" s="31"/>
      <c r="D1307" s="144" t="s">
        <v>172</v>
      </c>
      <c r="F1307" s="145" t="s">
        <v>1551</v>
      </c>
      <c r="I1307" s="146"/>
      <c r="L1307" s="31"/>
      <c r="M1307" s="147"/>
      <c r="T1307" s="55"/>
      <c r="AT1307" s="16" t="s">
        <v>172</v>
      </c>
      <c r="AU1307" s="16" t="s">
        <v>83</v>
      </c>
    </row>
    <row r="1308" spans="2:65" s="13" customFormat="1">
      <c r="B1308" s="156"/>
      <c r="D1308" s="144" t="s">
        <v>176</v>
      </c>
      <c r="F1308" s="158" t="s">
        <v>1553</v>
      </c>
      <c r="H1308" s="159">
        <v>19.074000000000002</v>
      </c>
      <c r="I1308" s="160"/>
      <c r="L1308" s="156"/>
      <c r="M1308" s="161"/>
      <c r="T1308" s="162"/>
      <c r="AT1308" s="157" t="s">
        <v>176</v>
      </c>
      <c r="AU1308" s="157" t="s">
        <v>83</v>
      </c>
      <c r="AV1308" s="13" t="s">
        <v>83</v>
      </c>
      <c r="AW1308" s="13" t="s">
        <v>4</v>
      </c>
      <c r="AX1308" s="13" t="s">
        <v>81</v>
      </c>
      <c r="AY1308" s="157" t="s">
        <v>162</v>
      </c>
    </row>
    <row r="1309" spans="2:65" s="1" customFormat="1" ht="33" customHeight="1">
      <c r="B1309" s="31"/>
      <c r="C1309" s="131" t="s">
        <v>1554</v>
      </c>
      <c r="D1309" s="131" t="s">
        <v>165</v>
      </c>
      <c r="E1309" s="132" t="s">
        <v>1555</v>
      </c>
      <c r="F1309" s="133" t="s">
        <v>1556</v>
      </c>
      <c r="G1309" s="134" t="s">
        <v>182</v>
      </c>
      <c r="H1309" s="135">
        <v>17.34</v>
      </c>
      <c r="I1309" s="136"/>
      <c r="J1309" s="137">
        <f>ROUND(I1309*H1309,2)</f>
        <v>0</v>
      </c>
      <c r="K1309" s="133" t="s">
        <v>169</v>
      </c>
      <c r="L1309" s="31"/>
      <c r="M1309" s="138" t="s">
        <v>1</v>
      </c>
      <c r="N1309" s="139" t="s">
        <v>38</v>
      </c>
      <c r="P1309" s="140">
        <f>O1309*H1309</f>
        <v>0</v>
      </c>
      <c r="Q1309" s="140">
        <v>0</v>
      </c>
      <c r="R1309" s="140">
        <f>Q1309*H1309</f>
        <v>0</v>
      </c>
      <c r="S1309" s="140">
        <v>0</v>
      </c>
      <c r="T1309" s="141">
        <f>S1309*H1309</f>
        <v>0</v>
      </c>
      <c r="AR1309" s="142" t="s">
        <v>299</v>
      </c>
      <c r="AT1309" s="142" t="s">
        <v>165</v>
      </c>
      <c r="AU1309" s="142" t="s">
        <v>83</v>
      </c>
      <c r="AY1309" s="16" t="s">
        <v>162</v>
      </c>
      <c r="BE1309" s="143">
        <f>IF(N1309="základní",J1309,0)</f>
        <v>0</v>
      </c>
      <c r="BF1309" s="143">
        <f>IF(N1309="snížená",J1309,0)</f>
        <v>0</v>
      </c>
      <c r="BG1309" s="143">
        <f>IF(N1309="zákl. přenesená",J1309,0)</f>
        <v>0</v>
      </c>
      <c r="BH1309" s="143">
        <f>IF(N1309="sníž. přenesená",J1309,0)</f>
        <v>0</v>
      </c>
      <c r="BI1309" s="143">
        <f>IF(N1309="nulová",J1309,0)</f>
        <v>0</v>
      </c>
      <c r="BJ1309" s="16" t="s">
        <v>81</v>
      </c>
      <c r="BK1309" s="143">
        <f>ROUND(I1309*H1309,2)</f>
        <v>0</v>
      </c>
      <c r="BL1309" s="16" t="s">
        <v>299</v>
      </c>
      <c r="BM1309" s="142" t="s">
        <v>1557</v>
      </c>
    </row>
    <row r="1310" spans="2:65" s="1" customFormat="1" ht="29.25">
      <c r="B1310" s="31"/>
      <c r="D1310" s="144" t="s">
        <v>172</v>
      </c>
      <c r="F1310" s="145" t="s">
        <v>1558</v>
      </c>
      <c r="I1310" s="146"/>
      <c r="L1310" s="31"/>
      <c r="M1310" s="147"/>
      <c r="T1310" s="55"/>
      <c r="AT1310" s="16" t="s">
        <v>172</v>
      </c>
      <c r="AU1310" s="16" t="s">
        <v>83</v>
      </c>
    </row>
    <row r="1311" spans="2:65" s="1" customFormat="1">
      <c r="B1311" s="31"/>
      <c r="D1311" s="148" t="s">
        <v>174</v>
      </c>
      <c r="F1311" s="149" t="s">
        <v>1559</v>
      </c>
      <c r="I1311" s="146"/>
      <c r="L1311" s="31"/>
      <c r="M1311" s="147"/>
      <c r="T1311" s="55"/>
      <c r="AT1311" s="16" t="s">
        <v>174</v>
      </c>
      <c r="AU1311" s="16" t="s">
        <v>83</v>
      </c>
    </row>
    <row r="1312" spans="2:65" s="1" customFormat="1" ht="16.5" customHeight="1">
      <c r="B1312" s="31"/>
      <c r="C1312" s="131" t="s">
        <v>1560</v>
      </c>
      <c r="D1312" s="131" t="s">
        <v>165</v>
      </c>
      <c r="E1312" s="132" t="s">
        <v>1561</v>
      </c>
      <c r="F1312" s="133" t="s">
        <v>1562</v>
      </c>
      <c r="G1312" s="134" t="s">
        <v>234</v>
      </c>
      <c r="H1312" s="135">
        <v>15</v>
      </c>
      <c r="I1312" s="136"/>
      <c r="J1312" s="137">
        <f>ROUND(I1312*H1312,2)</f>
        <v>0</v>
      </c>
      <c r="K1312" s="133" t="s">
        <v>169</v>
      </c>
      <c r="L1312" s="31"/>
      <c r="M1312" s="138" t="s">
        <v>1</v>
      </c>
      <c r="N1312" s="139" t="s">
        <v>38</v>
      </c>
      <c r="P1312" s="140">
        <f>O1312*H1312</f>
        <v>0</v>
      </c>
      <c r="Q1312" s="140">
        <v>3.0000000000000001E-5</v>
      </c>
      <c r="R1312" s="140">
        <f>Q1312*H1312</f>
        <v>4.4999999999999999E-4</v>
      </c>
      <c r="S1312" s="140">
        <v>0</v>
      </c>
      <c r="T1312" s="141">
        <f>S1312*H1312</f>
        <v>0</v>
      </c>
      <c r="AR1312" s="142" t="s">
        <v>299</v>
      </c>
      <c r="AT1312" s="142" t="s">
        <v>165</v>
      </c>
      <c r="AU1312" s="142" t="s">
        <v>83</v>
      </c>
      <c r="AY1312" s="16" t="s">
        <v>162</v>
      </c>
      <c r="BE1312" s="143">
        <f>IF(N1312="základní",J1312,0)</f>
        <v>0</v>
      </c>
      <c r="BF1312" s="143">
        <f>IF(N1312="snížená",J1312,0)</f>
        <v>0</v>
      </c>
      <c r="BG1312" s="143">
        <f>IF(N1312="zákl. přenesená",J1312,0)</f>
        <v>0</v>
      </c>
      <c r="BH1312" s="143">
        <f>IF(N1312="sníž. přenesená",J1312,0)</f>
        <v>0</v>
      </c>
      <c r="BI1312" s="143">
        <f>IF(N1312="nulová",J1312,0)</f>
        <v>0</v>
      </c>
      <c r="BJ1312" s="16" t="s">
        <v>81</v>
      </c>
      <c r="BK1312" s="143">
        <f>ROUND(I1312*H1312,2)</f>
        <v>0</v>
      </c>
      <c r="BL1312" s="16" t="s">
        <v>299</v>
      </c>
      <c r="BM1312" s="142" t="s">
        <v>1563</v>
      </c>
    </row>
    <row r="1313" spans="2:65" s="1" customFormat="1">
      <c r="B1313" s="31"/>
      <c r="D1313" s="144" t="s">
        <v>172</v>
      </c>
      <c r="F1313" s="145" t="s">
        <v>1564</v>
      </c>
      <c r="I1313" s="146"/>
      <c r="L1313" s="31"/>
      <c r="M1313" s="147"/>
      <c r="T1313" s="55"/>
      <c r="AT1313" s="16" t="s">
        <v>172</v>
      </c>
      <c r="AU1313" s="16" t="s">
        <v>83</v>
      </c>
    </row>
    <row r="1314" spans="2:65" s="1" customFormat="1">
      <c r="B1314" s="31"/>
      <c r="D1314" s="148" t="s">
        <v>174</v>
      </c>
      <c r="F1314" s="149" t="s">
        <v>1565</v>
      </c>
      <c r="I1314" s="146"/>
      <c r="L1314" s="31"/>
      <c r="M1314" s="147"/>
      <c r="T1314" s="55"/>
      <c r="AT1314" s="16" t="s">
        <v>174</v>
      </c>
      <c r="AU1314" s="16" t="s">
        <v>83</v>
      </c>
    </row>
    <row r="1315" spans="2:65" s="1" customFormat="1" ht="24.2" customHeight="1">
      <c r="B1315" s="31"/>
      <c r="C1315" s="131" t="s">
        <v>1566</v>
      </c>
      <c r="D1315" s="131" t="s">
        <v>165</v>
      </c>
      <c r="E1315" s="132" t="s">
        <v>1567</v>
      </c>
      <c r="F1315" s="133" t="s">
        <v>1568</v>
      </c>
      <c r="G1315" s="134" t="s">
        <v>234</v>
      </c>
      <c r="H1315" s="135">
        <v>20</v>
      </c>
      <c r="I1315" s="136"/>
      <c r="J1315" s="137">
        <f>ROUND(I1315*H1315,2)</f>
        <v>0</v>
      </c>
      <c r="K1315" s="133" t="s">
        <v>169</v>
      </c>
      <c r="L1315" s="31"/>
      <c r="M1315" s="138" t="s">
        <v>1</v>
      </c>
      <c r="N1315" s="139" t="s">
        <v>38</v>
      </c>
      <c r="P1315" s="140">
        <f>O1315*H1315</f>
        <v>0</v>
      </c>
      <c r="Q1315" s="140">
        <v>0</v>
      </c>
      <c r="R1315" s="140">
        <f>Q1315*H1315</f>
        <v>0</v>
      </c>
      <c r="S1315" s="140">
        <v>0</v>
      </c>
      <c r="T1315" s="141">
        <f>S1315*H1315</f>
        <v>0</v>
      </c>
      <c r="AR1315" s="142" t="s">
        <v>299</v>
      </c>
      <c r="AT1315" s="142" t="s">
        <v>165</v>
      </c>
      <c r="AU1315" s="142" t="s">
        <v>83</v>
      </c>
      <c r="AY1315" s="16" t="s">
        <v>162</v>
      </c>
      <c r="BE1315" s="143">
        <f>IF(N1315="základní",J1315,0)</f>
        <v>0</v>
      </c>
      <c r="BF1315" s="143">
        <f>IF(N1315="snížená",J1315,0)</f>
        <v>0</v>
      </c>
      <c r="BG1315" s="143">
        <f>IF(N1315="zákl. přenesená",J1315,0)</f>
        <v>0</v>
      </c>
      <c r="BH1315" s="143">
        <f>IF(N1315="sníž. přenesená",J1315,0)</f>
        <v>0</v>
      </c>
      <c r="BI1315" s="143">
        <f>IF(N1315="nulová",J1315,0)</f>
        <v>0</v>
      </c>
      <c r="BJ1315" s="16" t="s">
        <v>81</v>
      </c>
      <c r="BK1315" s="143">
        <f>ROUND(I1315*H1315,2)</f>
        <v>0</v>
      </c>
      <c r="BL1315" s="16" t="s">
        <v>299</v>
      </c>
      <c r="BM1315" s="142" t="s">
        <v>1569</v>
      </c>
    </row>
    <row r="1316" spans="2:65" s="1" customFormat="1" ht="19.5">
      <c r="B1316" s="31"/>
      <c r="D1316" s="144" t="s">
        <v>172</v>
      </c>
      <c r="F1316" s="145" t="s">
        <v>1570</v>
      </c>
      <c r="I1316" s="146"/>
      <c r="L1316" s="31"/>
      <c r="M1316" s="147"/>
      <c r="T1316" s="55"/>
      <c r="AT1316" s="16" t="s">
        <v>172</v>
      </c>
      <c r="AU1316" s="16" t="s">
        <v>83</v>
      </c>
    </row>
    <row r="1317" spans="2:65" s="1" customFormat="1">
      <c r="B1317" s="31"/>
      <c r="D1317" s="148" t="s">
        <v>174</v>
      </c>
      <c r="F1317" s="149" t="s">
        <v>1571</v>
      </c>
      <c r="I1317" s="146"/>
      <c r="L1317" s="31"/>
      <c r="M1317" s="147"/>
      <c r="T1317" s="55"/>
      <c r="AT1317" s="16" t="s">
        <v>174</v>
      </c>
      <c r="AU1317" s="16" t="s">
        <v>83</v>
      </c>
    </row>
    <row r="1318" spans="2:65" s="1" customFormat="1" ht="16.5" customHeight="1">
      <c r="B1318" s="31"/>
      <c r="C1318" s="131" t="s">
        <v>1572</v>
      </c>
      <c r="D1318" s="131" t="s">
        <v>165</v>
      </c>
      <c r="E1318" s="132" t="s">
        <v>1573</v>
      </c>
      <c r="F1318" s="133" t="s">
        <v>1574</v>
      </c>
      <c r="G1318" s="134" t="s">
        <v>182</v>
      </c>
      <c r="H1318" s="135">
        <v>12.24</v>
      </c>
      <c r="I1318" s="136"/>
      <c r="J1318" s="137">
        <f>ROUND(I1318*H1318,2)</f>
        <v>0</v>
      </c>
      <c r="K1318" s="133" t="s">
        <v>169</v>
      </c>
      <c r="L1318" s="31"/>
      <c r="M1318" s="138" t="s">
        <v>1</v>
      </c>
      <c r="N1318" s="139" t="s">
        <v>38</v>
      </c>
      <c r="P1318" s="140">
        <f>O1318*H1318</f>
        <v>0</v>
      </c>
      <c r="Q1318" s="140">
        <v>4.3099999999999996E-3</v>
      </c>
      <c r="R1318" s="140">
        <f>Q1318*H1318</f>
        <v>5.2754399999999993E-2</v>
      </c>
      <c r="S1318" s="140">
        <v>0</v>
      </c>
      <c r="T1318" s="141">
        <f>S1318*H1318</f>
        <v>0</v>
      </c>
      <c r="AR1318" s="142" t="s">
        <v>299</v>
      </c>
      <c r="AT1318" s="142" t="s">
        <v>165</v>
      </c>
      <c r="AU1318" s="142" t="s">
        <v>83</v>
      </c>
      <c r="AY1318" s="16" t="s">
        <v>162</v>
      </c>
      <c r="BE1318" s="143">
        <f>IF(N1318="základní",J1318,0)</f>
        <v>0</v>
      </c>
      <c r="BF1318" s="143">
        <f>IF(N1318="snížená",J1318,0)</f>
        <v>0</v>
      </c>
      <c r="BG1318" s="143">
        <f>IF(N1318="zákl. přenesená",J1318,0)</f>
        <v>0</v>
      </c>
      <c r="BH1318" s="143">
        <f>IF(N1318="sníž. přenesená",J1318,0)</f>
        <v>0</v>
      </c>
      <c r="BI1318" s="143">
        <f>IF(N1318="nulová",J1318,0)</f>
        <v>0</v>
      </c>
      <c r="BJ1318" s="16" t="s">
        <v>81</v>
      </c>
      <c r="BK1318" s="143">
        <f>ROUND(I1318*H1318,2)</f>
        <v>0</v>
      </c>
      <c r="BL1318" s="16" t="s">
        <v>299</v>
      </c>
      <c r="BM1318" s="142" t="s">
        <v>1575</v>
      </c>
    </row>
    <row r="1319" spans="2:65" s="1" customFormat="1">
      <c r="B1319" s="31"/>
      <c r="D1319" s="144" t="s">
        <v>172</v>
      </c>
      <c r="F1319" s="145" t="s">
        <v>1576</v>
      </c>
      <c r="I1319" s="146"/>
      <c r="L1319" s="31"/>
      <c r="M1319" s="147"/>
      <c r="T1319" s="55"/>
      <c r="AT1319" s="16" t="s">
        <v>172</v>
      </c>
      <c r="AU1319" s="16" t="s">
        <v>83</v>
      </c>
    </row>
    <row r="1320" spans="2:65" s="1" customFormat="1">
      <c r="B1320" s="31"/>
      <c r="D1320" s="148" t="s">
        <v>174</v>
      </c>
      <c r="F1320" s="149" t="s">
        <v>1577</v>
      </c>
      <c r="I1320" s="146"/>
      <c r="L1320" s="31"/>
      <c r="M1320" s="147"/>
      <c r="T1320" s="55"/>
      <c r="AT1320" s="16" t="s">
        <v>174</v>
      </c>
      <c r="AU1320" s="16" t="s">
        <v>83</v>
      </c>
    </row>
    <row r="1321" spans="2:65" s="12" customFormat="1">
      <c r="B1321" s="150"/>
      <c r="D1321" s="144" t="s">
        <v>176</v>
      </c>
      <c r="E1321" s="151" t="s">
        <v>1</v>
      </c>
      <c r="F1321" s="152" t="s">
        <v>1578</v>
      </c>
      <c r="H1321" s="151" t="s">
        <v>1</v>
      </c>
      <c r="I1321" s="153"/>
      <c r="L1321" s="150"/>
      <c r="M1321" s="154"/>
      <c r="T1321" s="155"/>
      <c r="AT1321" s="151" t="s">
        <v>176</v>
      </c>
      <c r="AU1321" s="151" t="s">
        <v>83</v>
      </c>
      <c r="AV1321" s="12" t="s">
        <v>81</v>
      </c>
      <c r="AW1321" s="12" t="s">
        <v>30</v>
      </c>
      <c r="AX1321" s="12" t="s">
        <v>73</v>
      </c>
      <c r="AY1321" s="151" t="s">
        <v>162</v>
      </c>
    </row>
    <row r="1322" spans="2:65" s="13" customFormat="1">
      <c r="B1322" s="156"/>
      <c r="D1322" s="144" t="s">
        <v>176</v>
      </c>
      <c r="E1322" s="157" t="s">
        <v>1</v>
      </c>
      <c r="F1322" s="158" t="s">
        <v>464</v>
      </c>
      <c r="H1322" s="159">
        <v>12.24</v>
      </c>
      <c r="I1322" s="160"/>
      <c r="L1322" s="156"/>
      <c r="M1322" s="161"/>
      <c r="T1322" s="162"/>
      <c r="AT1322" s="157" t="s">
        <v>176</v>
      </c>
      <c r="AU1322" s="157" t="s">
        <v>83</v>
      </c>
      <c r="AV1322" s="13" t="s">
        <v>83</v>
      </c>
      <c r="AW1322" s="13" t="s">
        <v>30</v>
      </c>
      <c r="AX1322" s="13" t="s">
        <v>73</v>
      </c>
      <c r="AY1322" s="157" t="s">
        <v>162</v>
      </c>
    </row>
    <row r="1323" spans="2:65" s="14" customFormat="1">
      <c r="B1323" s="163"/>
      <c r="D1323" s="144" t="s">
        <v>176</v>
      </c>
      <c r="E1323" s="164" t="s">
        <v>1</v>
      </c>
      <c r="F1323" s="165" t="s">
        <v>179</v>
      </c>
      <c r="H1323" s="166">
        <v>12.24</v>
      </c>
      <c r="I1323" s="167"/>
      <c r="L1323" s="163"/>
      <c r="M1323" s="168"/>
      <c r="T1323" s="169"/>
      <c r="AT1323" s="164" t="s">
        <v>176</v>
      </c>
      <c r="AU1323" s="164" t="s">
        <v>83</v>
      </c>
      <c r="AV1323" s="14" t="s">
        <v>170</v>
      </c>
      <c r="AW1323" s="14" t="s">
        <v>30</v>
      </c>
      <c r="AX1323" s="14" t="s">
        <v>81</v>
      </c>
      <c r="AY1323" s="164" t="s">
        <v>162</v>
      </c>
    </row>
    <row r="1324" spans="2:65" s="1" customFormat="1" ht="16.5" customHeight="1">
      <c r="B1324" s="31"/>
      <c r="C1324" s="131" t="s">
        <v>1579</v>
      </c>
      <c r="D1324" s="131" t="s">
        <v>165</v>
      </c>
      <c r="E1324" s="132" t="s">
        <v>1580</v>
      </c>
      <c r="F1324" s="133" t="s">
        <v>1581</v>
      </c>
      <c r="G1324" s="134" t="s">
        <v>234</v>
      </c>
      <c r="H1324" s="135">
        <v>15.2</v>
      </c>
      <c r="I1324" s="136"/>
      <c r="J1324" s="137">
        <f>ROUND(I1324*H1324,2)</f>
        <v>0</v>
      </c>
      <c r="K1324" s="133" t="s">
        <v>169</v>
      </c>
      <c r="L1324" s="31"/>
      <c r="M1324" s="138" t="s">
        <v>1</v>
      </c>
      <c r="N1324" s="139" t="s">
        <v>38</v>
      </c>
      <c r="P1324" s="140">
        <f>O1324*H1324</f>
        <v>0</v>
      </c>
      <c r="Q1324" s="140">
        <v>3.2000000000000003E-4</v>
      </c>
      <c r="R1324" s="140">
        <f>Q1324*H1324</f>
        <v>4.8640000000000003E-3</v>
      </c>
      <c r="S1324" s="140">
        <v>0</v>
      </c>
      <c r="T1324" s="141">
        <f>S1324*H1324</f>
        <v>0</v>
      </c>
      <c r="AR1324" s="142" t="s">
        <v>299</v>
      </c>
      <c r="AT1324" s="142" t="s">
        <v>165</v>
      </c>
      <c r="AU1324" s="142" t="s">
        <v>83</v>
      </c>
      <c r="AY1324" s="16" t="s">
        <v>162</v>
      </c>
      <c r="BE1324" s="143">
        <f>IF(N1324="základní",J1324,0)</f>
        <v>0</v>
      </c>
      <c r="BF1324" s="143">
        <f>IF(N1324="snížená",J1324,0)</f>
        <v>0</v>
      </c>
      <c r="BG1324" s="143">
        <f>IF(N1324="zákl. přenesená",J1324,0)</f>
        <v>0</v>
      </c>
      <c r="BH1324" s="143">
        <f>IF(N1324="sníž. přenesená",J1324,0)</f>
        <v>0</v>
      </c>
      <c r="BI1324" s="143">
        <f>IF(N1324="nulová",J1324,0)</f>
        <v>0</v>
      </c>
      <c r="BJ1324" s="16" t="s">
        <v>81</v>
      </c>
      <c r="BK1324" s="143">
        <f>ROUND(I1324*H1324,2)</f>
        <v>0</v>
      </c>
      <c r="BL1324" s="16" t="s">
        <v>299</v>
      </c>
      <c r="BM1324" s="142" t="s">
        <v>1582</v>
      </c>
    </row>
    <row r="1325" spans="2:65" s="1" customFormat="1" ht="19.5">
      <c r="B1325" s="31"/>
      <c r="D1325" s="144" t="s">
        <v>172</v>
      </c>
      <c r="F1325" s="145" t="s">
        <v>1583</v>
      </c>
      <c r="I1325" s="146"/>
      <c r="L1325" s="31"/>
      <c r="M1325" s="147"/>
      <c r="T1325" s="55"/>
      <c r="AT1325" s="16" t="s">
        <v>172</v>
      </c>
      <c r="AU1325" s="16" t="s">
        <v>83</v>
      </c>
    </row>
    <row r="1326" spans="2:65" s="1" customFormat="1">
      <c r="B1326" s="31"/>
      <c r="D1326" s="148" t="s">
        <v>174</v>
      </c>
      <c r="F1326" s="149" t="s">
        <v>1584</v>
      </c>
      <c r="I1326" s="146"/>
      <c r="L1326" s="31"/>
      <c r="M1326" s="147"/>
      <c r="T1326" s="55"/>
      <c r="AT1326" s="16" t="s">
        <v>174</v>
      </c>
      <c r="AU1326" s="16" t="s">
        <v>83</v>
      </c>
    </row>
    <row r="1327" spans="2:65" s="12" customFormat="1">
      <c r="B1327" s="150"/>
      <c r="D1327" s="144" t="s">
        <v>176</v>
      </c>
      <c r="E1327" s="151" t="s">
        <v>1</v>
      </c>
      <c r="F1327" s="152" t="s">
        <v>1585</v>
      </c>
      <c r="H1327" s="151" t="s">
        <v>1</v>
      </c>
      <c r="I1327" s="153"/>
      <c r="L1327" s="150"/>
      <c r="M1327" s="154"/>
      <c r="T1327" s="155"/>
      <c r="AT1327" s="151" t="s">
        <v>176</v>
      </c>
      <c r="AU1327" s="151" t="s">
        <v>83</v>
      </c>
      <c r="AV1327" s="12" t="s">
        <v>81</v>
      </c>
      <c r="AW1327" s="12" t="s">
        <v>30</v>
      </c>
      <c r="AX1327" s="12" t="s">
        <v>73</v>
      </c>
      <c r="AY1327" s="151" t="s">
        <v>162</v>
      </c>
    </row>
    <row r="1328" spans="2:65" s="13" customFormat="1">
      <c r="B1328" s="156"/>
      <c r="D1328" s="144" t="s">
        <v>176</v>
      </c>
      <c r="E1328" s="157" t="s">
        <v>1</v>
      </c>
      <c r="F1328" s="158" t="s">
        <v>1586</v>
      </c>
      <c r="H1328" s="159">
        <v>15.2</v>
      </c>
      <c r="I1328" s="160"/>
      <c r="L1328" s="156"/>
      <c r="M1328" s="161"/>
      <c r="T1328" s="162"/>
      <c r="AT1328" s="157" t="s">
        <v>176</v>
      </c>
      <c r="AU1328" s="157" t="s">
        <v>83</v>
      </c>
      <c r="AV1328" s="13" t="s">
        <v>83</v>
      </c>
      <c r="AW1328" s="13" t="s">
        <v>30</v>
      </c>
      <c r="AX1328" s="13" t="s">
        <v>73</v>
      </c>
      <c r="AY1328" s="157" t="s">
        <v>162</v>
      </c>
    </row>
    <row r="1329" spans="2:65" s="14" customFormat="1">
      <c r="B1329" s="163"/>
      <c r="D1329" s="144" t="s">
        <v>176</v>
      </c>
      <c r="E1329" s="164" t="s">
        <v>1</v>
      </c>
      <c r="F1329" s="165" t="s">
        <v>179</v>
      </c>
      <c r="H1329" s="166">
        <v>15.2</v>
      </c>
      <c r="I1329" s="167"/>
      <c r="L1329" s="163"/>
      <c r="M1329" s="168"/>
      <c r="T1329" s="169"/>
      <c r="AT1329" s="164" t="s">
        <v>176</v>
      </c>
      <c r="AU1329" s="164" t="s">
        <v>83</v>
      </c>
      <c r="AV1329" s="14" t="s">
        <v>170</v>
      </c>
      <c r="AW1329" s="14" t="s">
        <v>30</v>
      </c>
      <c r="AX1329" s="14" t="s">
        <v>81</v>
      </c>
      <c r="AY1329" s="164" t="s">
        <v>162</v>
      </c>
    </row>
    <row r="1330" spans="2:65" s="1" customFormat="1" ht="24.2" customHeight="1">
      <c r="B1330" s="31"/>
      <c r="C1330" s="131" t="s">
        <v>1587</v>
      </c>
      <c r="D1330" s="131" t="s">
        <v>165</v>
      </c>
      <c r="E1330" s="132" t="s">
        <v>1588</v>
      </c>
      <c r="F1330" s="133" t="s">
        <v>1589</v>
      </c>
      <c r="G1330" s="134" t="s">
        <v>182</v>
      </c>
      <c r="H1330" s="135">
        <v>17.34</v>
      </c>
      <c r="I1330" s="136"/>
      <c r="J1330" s="137">
        <f>ROUND(I1330*H1330,2)</f>
        <v>0</v>
      </c>
      <c r="K1330" s="133" t="s">
        <v>169</v>
      </c>
      <c r="L1330" s="31"/>
      <c r="M1330" s="138" t="s">
        <v>1</v>
      </c>
      <c r="N1330" s="139" t="s">
        <v>38</v>
      </c>
      <c r="P1330" s="140">
        <f>O1330*H1330</f>
        <v>0</v>
      </c>
      <c r="Q1330" s="140">
        <v>5.0000000000000002E-5</v>
      </c>
      <c r="R1330" s="140">
        <f>Q1330*H1330</f>
        <v>8.6700000000000004E-4</v>
      </c>
      <c r="S1330" s="140">
        <v>0</v>
      </c>
      <c r="T1330" s="141">
        <f>S1330*H1330</f>
        <v>0</v>
      </c>
      <c r="AR1330" s="142" t="s">
        <v>299</v>
      </c>
      <c r="AT1330" s="142" t="s">
        <v>165</v>
      </c>
      <c r="AU1330" s="142" t="s">
        <v>83</v>
      </c>
      <c r="AY1330" s="16" t="s">
        <v>162</v>
      </c>
      <c r="BE1330" s="143">
        <f>IF(N1330="základní",J1330,0)</f>
        <v>0</v>
      </c>
      <c r="BF1330" s="143">
        <f>IF(N1330="snížená",J1330,0)</f>
        <v>0</v>
      </c>
      <c r="BG1330" s="143">
        <f>IF(N1330="zákl. přenesená",J1330,0)</f>
        <v>0</v>
      </c>
      <c r="BH1330" s="143">
        <f>IF(N1330="sníž. přenesená",J1330,0)</f>
        <v>0</v>
      </c>
      <c r="BI1330" s="143">
        <f>IF(N1330="nulová",J1330,0)</f>
        <v>0</v>
      </c>
      <c r="BJ1330" s="16" t="s">
        <v>81</v>
      </c>
      <c r="BK1330" s="143">
        <f>ROUND(I1330*H1330,2)</f>
        <v>0</v>
      </c>
      <c r="BL1330" s="16" t="s">
        <v>299</v>
      </c>
      <c r="BM1330" s="142" t="s">
        <v>1590</v>
      </c>
    </row>
    <row r="1331" spans="2:65" s="1" customFormat="1" ht="19.5">
      <c r="B1331" s="31"/>
      <c r="D1331" s="144" t="s">
        <v>172</v>
      </c>
      <c r="F1331" s="145" t="s">
        <v>1591</v>
      </c>
      <c r="I1331" s="146"/>
      <c r="L1331" s="31"/>
      <c r="M1331" s="147"/>
      <c r="T1331" s="55"/>
      <c r="AT1331" s="16" t="s">
        <v>172</v>
      </c>
      <c r="AU1331" s="16" t="s">
        <v>83</v>
      </c>
    </row>
    <row r="1332" spans="2:65" s="1" customFormat="1">
      <c r="B1332" s="31"/>
      <c r="D1332" s="148" t="s">
        <v>174</v>
      </c>
      <c r="F1332" s="149" t="s">
        <v>1592</v>
      </c>
      <c r="I1332" s="146"/>
      <c r="L1332" s="31"/>
      <c r="M1332" s="147"/>
      <c r="T1332" s="55"/>
      <c r="AT1332" s="16" t="s">
        <v>174</v>
      </c>
      <c r="AU1332" s="16" t="s">
        <v>83</v>
      </c>
    </row>
    <row r="1333" spans="2:65" s="13" customFormat="1">
      <c r="B1333" s="156"/>
      <c r="D1333" s="144" t="s">
        <v>176</v>
      </c>
      <c r="E1333" s="157" t="s">
        <v>1</v>
      </c>
      <c r="F1333" s="158" t="s">
        <v>1593</v>
      </c>
      <c r="H1333" s="159">
        <v>17.34</v>
      </c>
      <c r="I1333" s="160"/>
      <c r="L1333" s="156"/>
      <c r="M1333" s="161"/>
      <c r="T1333" s="162"/>
      <c r="AT1333" s="157" t="s">
        <v>176</v>
      </c>
      <c r="AU1333" s="157" t="s">
        <v>83</v>
      </c>
      <c r="AV1333" s="13" t="s">
        <v>83</v>
      </c>
      <c r="AW1333" s="13" t="s">
        <v>30</v>
      </c>
      <c r="AX1333" s="13" t="s">
        <v>73</v>
      </c>
      <c r="AY1333" s="157" t="s">
        <v>162</v>
      </c>
    </row>
    <row r="1334" spans="2:65" s="14" customFormat="1">
      <c r="B1334" s="163"/>
      <c r="D1334" s="144" t="s">
        <v>176</v>
      </c>
      <c r="E1334" s="164" t="s">
        <v>1</v>
      </c>
      <c r="F1334" s="165" t="s">
        <v>179</v>
      </c>
      <c r="H1334" s="166">
        <v>17.34</v>
      </c>
      <c r="I1334" s="167"/>
      <c r="L1334" s="163"/>
      <c r="M1334" s="168"/>
      <c r="T1334" s="169"/>
      <c r="AT1334" s="164" t="s">
        <v>176</v>
      </c>
      <c r="AU1334" s="164" t="s">
        <v>83</v>
      </c>
      <c r="AV1334" s="14" t="s">
        <v>170</v>
      </c>
      <c r="AW1334" s="14" t="s">
        <v>30</v>
      </c>
      <c r="AX1334" s="14" t="s">
        <v>81</v>
      </c>
      <c r="AY1334" s="164" t="s">
        <v>162</v>
      </c>
    </row>
    <row r="1335" spans="2:65" s="1" customFormat="1" ht="24.2" customHeight="1">
      <c r="B1335" s="31"/>
      <c r="C1335" s="131" t="s">
        <v>1594</v>
      </c>
      <c r="D1335" s="131" t="s">
        <v>165</v>
      </c>
      <c r="E1335" s="132" t="s">
        <v>1595</v>
      </c>
      <c r="F1335" s="133" t="s">
        <v>1596</v>
      </c>
      <c r="G1335" s="134" t="s">
        <v>799</v>
      </c>
      <c r="H1335" s="180"/>
      <c r="I1335" s="136"/>
      <c r="J1335" s="137">
        <f>ROUND(I1335*H1335,2)</f>
        <v>0</v>
      </c>
      <c r="K1335" s="133" t="s">
        <v>169</v>
      </c>
      <c r="L1335" s="31"/>
      <c r="M1335" s="138" t="s">
        <v>1</v>
      </c>
      <c r="N1335" s="139" t="s">
        <v>38</v>
      </c>
      <c r="P1335" s="140">
        <f>O1335*H1335</f>
        <v>0</v>
      </c>
      <c r="Q1335" s="140">
        <v>0</v>
      </c>
      <c r="R1335" s="140">
        <f>Q1335*H1335</f>
        <v>0</v>
      </c>
      <c r="S1335" s="140">
        <v>0</v>
      </c>
      <c r="T1335" s="141">
        <f>S1335*H1335</f>
        <v>0</v>
      </c>
      <c r="AR1335" s="142" t="s">
        <v>299</v>
      </c>
      <c r="AT1335" s="142" t="s">
        <v>165</v>
      </c>
      <c r="AU1335" s="142" t="s">
        <v>83</v>
      </c>
      <c r="AY1335" s="16" t="s">
        <v>162</v>
      </c>
      <c r="BE1335" s="143">
        <f>IF(N1335="základní",J1335,0)</f>
        <v>0</v>
      </c>
      <c r="BF1335" s="143">
        <f>IF(N1335="snížená",J1335,0)</f>
        <v>0</v>
      </c>
      <c r="BG1335" s="143">
        <f>IF(N1335="zákl. přenesená",J1335,0)</f>
        <v>0</v>
      </c>
      <c r="BH1335" s="143">
        <f>IF(N1335="sníž. přenesená",J1335,0)</f>
        <v>0</v>
      </c>
      <c r="BI1335" s="143">
        <f>IF(N1335="nulová",J1335,0)</f>
        <v>0</v>
      </c>
      <c r="BJ1335" s="16" t="s">
        <v>81</v>
      </c>
      <c r="BK1335" s="143">
        <f>ROUND(I1335*H1335,2)</f>
        <v>0</v>
      </c>
      <c r="BL1335" s="16" t="s">
        <v>299</v>
      </c>
      <c r="BM1335" s="142" t="s">
        <v>1597</v>
      </c>
    </row>
    <row r="1336" spans="2:65" s="1" customFormat="1" ht="29.25">
      <c r="B1336" s="31"/>
      <c r="D1336" s="144" t="s">
        <v>172</v>
      </c>
      <c r="F1336" s="145" t="s">
        <v>1598</v>
      </c>
      <c r="I1336" s="146"/>
      <c r="L1336" s="31"/>
      <c r="M1336" s="147"/>
      <c r="T1336" s="55"/>
      <c r="AT1336" s="16" t="s">
        <v>172</v>
      </c>
      <c r="AU1336" s="16" t="s">
        <v>83</v>
      </c>
    </row>
    <row r="1337" spans="2:65" s="1" customFormat="1">
      <c r="B1337" s="31"/>
      <c r="D1337" s="148" t="s">
        <v>174</v>
      </c>
      <c r="F1337" s="149" t="s">
        <v>1599</v>
      </c>
      <c r="I1337" s="146"/>
      <c r="L1337" s="31"/>
      <c r="M1337" s="147"/>
      <c r="T1337" s="55"/>
      <c r="AT1337" s="16" t="s">
        <v>174</v>
      </c>
      <c r="AU1337" s="16" t="s">
        <v>83</v>
      </c>
    </row>
    <row r="1338" spans="2:65" s="11" customFormat="1" ht="22.9" customHeight="1">
      <c r="B1338" s="119"/>
      <c r="D1338" s="120" t="s">
        <v>72</v>
      </c>
      <c r="E1338" s="129" t="s">
        <v>1600</v>
      </c>
      <c r="F1338" s="129" t="s">
        <v>1601</v>
      </c>
      <c r="I1338" s="122"/>
      <c r="J1338" s="130">
        <f>BK1338</f>
        <v>0</v>
      </c>
      <c r="L1338" s="119"/>
      <c r="M1338" s="124"/>
      <c r="P1338" s="125">
        <f>SUM(P1339:P1415)</f>
        <v>0</v>
      </c>
      <c r="R1338" s="125">
        <f>SUM(R1339:R1415)</f>
        <v>1.1551688</v>
      </c>
      <c r="T1338" s="126">
        <f>SUM(T1339:T1415)</f>
        <v>0.17456099999999999</v>
      </c>
      <c r="AR1338" s="120" t="s">
        <v>83</v>
      </c>
      <c r="AT1338" s="127" t="s">
        <v>72</v>
      </c>
      <c r="AU1338" s="127" t="s">
        <v>81</v>
      </c>
      <c r="AY1338" s="120" t="s">
        <v>162</v>
      </c>
      <c r="BK1338" s="128">
        <f>SUM(BK1339:BK1415)</f>
        <v>0</v>
      </c>
    </row>
    <row r="1339" spans="2:65" s="1" customFormat="1" ht="24.2" customHeight="1">
      <c r="B1339" s="31"/>
      <c r="C1339" s="131" t="s">
        <v>1602</v>
      </c>
      <c r="D1339" s="131" t="s">
        <v>165</v>
      </c>
      <c r="E1339" s="132" t="s">
        <v>1603</v>
      </c>
      <c r="F1339" s="133" t="s">
        <v>1604</v>
      </c>
      <c r="G1339" s="134" t="s">
        <v>182</v>
      </c>
      <c r="H1339" s="135">
        <v>58.186999999999998</v>
      </c>
      <c r="I1339" s="136"/>
      <c r="J1339" s="137">
        <f>ROUND(I1339*H1339,2)</f>
        <v>0</v>
      </c>
      <c r="K1339" s="133" t="s">
        <v>169</v>
      </c>
      <c r="L1339" s="31"/>
      <c r="M1339" s="138" t="s">
        <v>1</v>
      </c>
      <c r="N1339" s="139" t="s">
        <v>38</v>
      </c>
      <c r="P1339" s="140">
        <f>O1339*H1339</f>
        <v>0</v>
      </c>
      <c r="Q1339" s="140">
        <v>0</v>
      </c>
      <c r="R1339" s="140">
        <f>Q1339*H1339</f>
        <v>0</v>
      </c>
      <c r="S1339" s="140">
        <v>0</v>
      </c>
      <c r="T1339" s="141">
        <f>S1339*H1339</f>
        <v>0</v>
      </c>
      <c r="AR1339" s="142" t="s">
        <v>299</v>
      </c>
      <c r="AT1339" s="142" t="s">
        <v>165</v>
      </c>
      <c r="AU1339" s="142" t="s">
        <v>83</v>
      </c>
      <c r="AY1339" s="16" t="s">
        <v>162</v>
      </c>
      <c r="BE1339" s="143">
        <f>IF(N1339="základní",J1339,0)</f>
        <v>0</v>
      </c>
      <c r="BF1339" s="143">
        <f>IF(N1339="snížená",J1339,0)</f>
        <v>0</v>
      </c>
      <c r="BG1339" s="143">
        <f>IF(N1339="zákl. přenesená",J1339,0)</f>
        <v>0</v>
      </c>
      <c r="BH1339" s="143">
        <f>IF(N1339="sníž. přenesená",J1339,0)</f>
        <v>0</v>
      </c>
      <c r="BI1339" s="143">
        <f>IF(N1339="nulová",J1339,0)</f>
        <v>0</v>
      </c>
      <c r="BJ1339" s="16" t="s">
        <v>81</v>
      </c>
      <c r="BK1339" s="143">
        <f>ROUND(I1339*H1339,2)</f>
        <v>0</v>
      </c>
      <c r="BL1339" s="16" t="s">
        <v>299</v>
      </c>
      <c r="BM1339" s="142" t="s">
        <v>1605</v>
      </c>
    </row>
    <row r="1340" spans="2:65" s="1" customFormat="1" ht="19.5">
      <c r="B1340" s="31"/>
      <c r="D1340" s="144" t="s">
        <v>172</v>
      </c>
      <c r="F1340" s="145" t="s">
        <v>1606</v>
      </c>
      <c r="I1340" s="146"/>
      <c r="L1340" s="31"/>
      <c r="M1340" s="147"/>
      <c r="T1340" s="55"/>
      <c r="AT1340" s="16" t="s">
        <v>172</v>
      </c>
      <c r="AU1340" s="16" t="s">
        <v>83</v>
      </c>
    </row>
    <row r="1341" spans="2:65" s="1" customFormat="1">
      <c r="B1341" s="31"/>
      <c r="D1341" s="148" t="s">
        <v>174</v>
      </c>
      <c r="F1341" s="149" t="s">
        <v>1607</v>
      </c>
      <c r="I1341" s="146"/>
      <c r="L1341" s="31"/>
      <c r="M1341" s="147"/>
      <c r="T1341" s="55"/>
      <c r="AT1341" s="16" t="s">
        <v>174</v>
      </c>
      <c r="AU1341" s="16" t="s">
        <v>83</v>
      </c>
    </row>
    <row r="1342" spans="2:65" s="12" customFormat="1">
      <c r="B1342" s="150"/>
      <c r="D1342" s="144" t="s">
        <v>176</v>
      </c>
      <c r="E1342" s="151" t="s">
        <v>1</v>
      </c>
      <c r="F1342" s="152" t="s">
        <v>1608</v>
      </c>
      <c r="H1342" s="151" t="s">
        <v>1</v>
      </c>
      <c r="I1342" s="153"/>
      <c r="L1342" s="150"/>
      <c r="M1342" s="154"/>
      <c r="T1342" s="155"/>
      <c r="AT1342" s="151" t="s">
        <v>176</v>
      </c>
      <c r="AU1342" s="151" t="s">
        <v>83</v>
      </c>
      <c r="AV1342" s="12" t="s">
        <v>81</v>
      </c>
      <c r="AW1342" s="12" t="s">
        <v>30</v>
      </c>
      <c r="AX1342" s="12" t="s">
        <v>73</v>
      </c>
      <c r="AY1342" s="151" t="s">
        <v>162</v>
      </c>
    </row>
    <row r="1343" spans="2:65" s="13" customFormat="1">
      <c r="B1343" s="156"/>
      <c r="D1343" s="144" t="s">
        <v>176</v>
      </c>
      <c r="E1343" s="157" t="s">
        <v>1</v>
      </c>
      <c r="F1343" s="158" t="s">
        <v>1609</v>
      </c>
      <c r="H1343" s="159">
        <v>4</v>
      </c>
      <c r="I1343" s="160"/>
      <c r="L1343" s="156"/>
      <c r="M1343" s="161"/>
      <c r="T1343" s="162"/>
      <c r="AT1343" s="157" t="s">
        <v>176</v>
      </c>
      <c r="AU1343" s="157" t="s">
        <v>83</v>
      </c>
      <c r="AV1343" s="13" t="s">
        <v>83</v>
      </c>
      <c r="AW1343" s="13" t="s">
        <v>30</v>
      </c>
      <c r="AX1343" s="13" t="s">
        <v>73</v>
      </c>
      <c r="AY1343" s="157" t="s">
        <v>162</v>
      </c>
    </row>
    <row r="1344" spans="2:65" s="12" customFormat="1">
      <c r="B1344" s="150"/>
      <c r="D1344" s="144" t="s">
        <v>176</v>
      </c>
      <c r="E1344" s="151" t="s">
        <v>1</v>
      </c>
      <c r="F1344" s="152" t="s">
        <v>1396</v>
      </c>
      <c r="H1344" s="151" t="s">
        <v>1</v>
      </c>
      <c r="I1344" s="153"/>
      <c r="L1344" s="150"/>
      <c r="M1344" s="154"/>
      <c r="T1344" s="155"/>
      <c r="AT1344" s="151" t="s">
        <v>176</v>
      </c>
      <c r="AU1344" s="151" t="s">
        <v>83</v>
      </c>
      <c r="AV1344" s="12" t="s">
        <v>81</v>
      </c>
      <c r="AW1344" s="12" t="s">
        <v>30</v>
      </c>
      <c r="AX1344" s="12" t="s">
        <v>73</v>
      </c>
      <c r="AY1344" s="151" t="s">
        <v>162</v>
      </c>
    </row>
    <row r="1345" spans="2:65" s="13" customFormat="1">
      <c r="B1345" s="156"/>
      <c r="D1345" s="144" t="s">
        <v>176</v>
      </c>
      <c r="E1345" s="157" t="s">
        <v>1</v>
      </c>
      <c r="F1345" s="158" t="s">
        <v>1610</v>
      </c>
      <c r="H1345" s="159">
        <v>54.186999999999998</v>
      </c>
      <c r="I1345" s="160"/>
      <c r="L1345" s="156"/>
      <c r="M1345" s="161"/>
      <c r="T1345" s="162"/>
      <c r="AT1345" s="157" t="s">
        <v>176</v>
      </c>
      <c r="AU1345" s="157" t="s">
        <v>83</v>
      </c>
      <c r="AV1345" s="13" t="s">
        <v>83</v>
      </c>
      <c r="AW1345" s="13" t="s">
        <v>30</v>
      </c>
      <c r="AX1345" s="13" t="s">
        <v>73</v>
      </c>
      <c r="AY1345" s="157" t="s">
        <v>162</v>
      </c>
    </row>
    <row r="1346" spans="2:65" s="14" customFormat="1">
      <c r="B1346" s="163"/>
      <c r="D1346" s="144" t="s">
        <v>176</v>
      </c>
      <c r="E1346" s="164" t="s">
        <v>1</v>
      </c>
      <c r="F1346" s="165" t="s">
        <v>179</v>
      </c>
      <c r="H1346" s="166">
        <v>58.186999999999998</v>
      </c>
      <c r="I1346" s="167"/>
      <c r="L1346" s="163"/>
      <c r="M1346" s="168"/>
      <c r="T1346" s="169"/>
      <c r="AT1346" s="164" t="s">
        <v>176</v>
      </c>
      <c r="AU1346" s="164" t="s">
        <v>83</v>
      </c>
      <c r="AV1346" s="14" t="s">
        <v>170</v>
      </c>
      <c r="AW1346" s="14" t="s">
        <v>30</v>
      </c>
      <c r="AX1346" s="14" t="s">
        <v>81</v>
      </c>
      <c r="AY1346" s="164" t="s">
        <v>162</v>
      </c>
    </row>
    <row r="1347" spans="2:65" s="1" customFormat="1" ht="24.2" customHeight="1">
      <c r="B1347" s="31"/>
      <c r="C1347" s="131" t="s">
        <v>1611</v>
      </c>
      <c r="D1347" s="131" t="s">
        <v>165</v>
      </c>
      <c r="E1347" s="132" t="s">
        <v>1612</v>
      </c>
      <c r="F1347" s="133" t="s">
        <v>1613</v>
      </c>
      <c r="G1347" s="134" t="s">
        <v>182</v>
      </c>
      <c r="H1347" s="135">
        <v>70.599999999999994</v>
      </c>
      <c r="I1347" s="136"/>
      <c r="J1347" s="137">
        <f>ROUND(I1347*H1347,2)</f>
        <v>0</v>
      </c>
      <c r="K1347" s="133" t="s">
        <v>169</v>
      </c>
      <c r="L1347" s="31"/>
      <c r="M1347" s="138" t="s">
        <v>1</v>
      </c>
      <c r="N1347" s="139" t="s">
        <v>38</v>
      </c>
      <c r="P1347" s="140">
        <f>O1347*H1347</f>
        <v>0</v>
      </c>
      <c r="Q1347" s="140">
        <v>2.0000000000000001E-4</v>
      </c>
      <c r="R1347" s="140">
        <f>Q1347*H1347</f>
        <v>1.4119999999999999E-2</v>
      </c>
      <c r="S1347" s="140">
        <v>0</v>
      </c>
      <c r="T1347" s="141">
        <f>S1347*H1347</f>
        <v>0</v>
      </c>
      <c r="AR1347" s="142" t="s">
        <v>299</v>
      </c>
      <c r="AT1347" s="142" t="s">
        <v>165</v>
      </c>
      <c r="AU1347" s="142" t="s">
        <v>83</v>
      </c>
      <c r="AY1347" s="16" t="s">
        <v>162</v>
      </c>
      <c r="BE1347" s="143">
        <f>IF(N1347="základní",J1347,0)</f>
        <v>0</v>
      </c>
      <c r="BF1347" s="143">
        <f>IF(N1347="snížená",J1347,0)</f>
        <v>0</v>
      </c>
      <c r="BG1347" s="143">
        <f>IF(N1347="zákl. přenesená",J1347,0)</f>
        <v>0</v>
      </c>
      <c r="BH1347" s="143">
        <f>IF(N1347="sníž. přenesená",J1347,0)</f>
        <v>0</v>
      </c>
      <c r="BI1347" s="143">
        <f>IF(N1347="nulová",J1347,0)</f>
        <v>0</v>
      </c>
      <c r="BJ1347" s="16" t="s">
        <v>81</v>
      </c>
      <c r="BK1347" s="143">
        <f>ROUND(I1347*H1347,2)</f>
        <v>0</v>
      </c>
      <c r="BL1347" s="16" t="s">
        <v>299</v>
      </c>
      <c r="BM1347" s="142" t="s">
        <v>1614</v>
      </c>
    </row>
    <row r="1348" spans="2:65" s="1" customFormat="1" ht="19.5">
      <c r="B1348" s="31"/>
      <c r="D1348" s="144" t="s">
        <v>172</v>
      </c>
      <c r="F1348" s="145" t="s">
        <v>1615</v>
      </c>
      <c r="I1348" s="146"/>
      <c r="L1348" s="31"/>
      <c r="M1348" s="147"/>
      <c r="T1348" s="55"/>
      <c r="AT1348" s="16" t="s">
        <v>172</v>
      </c>
      <c r="AU1348" s="16" t="s">
        <v>83</v>
      </c>
    </row>
    <row r="1349" spans="2:65" s="1" customFormat="1">
      <c r="B1349" s="31"/>
      <c r="D1349" s="148" t="s">
        <v>174</v>
      </c>
      <c r="F1349" s="149" t="s">
        <v>1616</v>
      </c>
      <c r="I1349" s="146"/>
      <c r="L1349" s="31"/>
      <c r="M1349" s="147"/>
      <c r="T1349" s="55"/>
      <c r="AT1349" s="16" t="s">
        <v>174</v>
      </c>
      <c r="AU1349" s="16" t="s">
        <v>83</v>
      </c>
    </row>
    <row r="1350" spans="2:65" s="12" customFormat="1">
      <c r="B1350" s="150"/>
      <c r="D1350" s="144" t="s">
        <v>176</v>
      </c>
      <c r="E1350" s="151" t="s">
        <v>1</v>
      </c>
      <c r="F1350" s="152" t="s">
        <v>1608</v>
      </c>
      <c r="H1350" s="151" t="s">
        <v>1</v>
      </c>
      <c r="I1350" s="153"/>
      <c r="L1350" s="150"/>
      <c r="M1350" s="154"/>
      <c r="T1350" s="155"/>
      <c r="AT1350" s="151" t="s">
        <v>176</v>
      </c>
      <c r="AU1350" s="151" t="s">
        <v>83</v>
      </c>
      <c r="AV1350" s="12" t="s">
        <v>81</v>
      </c>
      <c r="AW1350" s="12" t="s">
        <v>30</v>
      </c>
      <c r="AX1350" s="12" t="s">
        <v>73</v>
      </c>
      <c r="AY1350" s="151" t="s">
        <v>162</v>
      </c>
    </row>
    <row r="1351" spans="2:65" s="13" customFormat="1">
      <c r="B1351" s="156"/>
      <c r="D1351" s="144" t="s">
        <v>176</v>
      </c>
      <c r="E1351" s="157" t="s">
        <v>1</v>
      </c>
      <c r="F1351" s="158" t="s">
        <v>1609</v>
      </c>
      <c r="H1351" s="159">
        <v>4</v>
      </c>
      <c r="I1351" s="160"/>
      <c r="L1351" s="156"/>
      <c r="M1351" s="161"/>
      <c r="T1351" s="162"/>
      <c r="AT1351" s="157" t="s">
        <v>176</v>
      </c>
      <c r="AU1351" s="157" t="s">
        <v>83</v>
      </c>
      <c r="AV1351" s="13" t="s">
        <v>83</v>
      </c>
      <c r="AW1351" s="13" t="s">
        <v>30</v>
      </c>
      <c r="AX1351" s="13" t="s">
        <v>73</v>
      </c>
      <c r="AY1351" s="157" t="s">
        <v>162</v>
      </c>
    </row>
    <row r="1352" spans="2:65" s="12" customFormat="1">
      <c r="B1352" s="150"/>
      <c r="D1352" s="144" t="s">
        <v>176</v>
      </c>
      <c r="E1352" s="151" t="s">
        <v>1</v>
      </c>
      <c r="F1352" s="152" t="s">
        <v>1396</v>
      </c>
      <c r="H1352" s="151" t="s">
        <v>1</v>
      </c>
      <c r="I1352" s="153"/>
      <c r="L1352" s="150"/>
      <c r="M1352" s="154"/>
      <c r="T1352" s="155"/>
      <c r="AT1352" s="151" t="s">
        <v>176</v>
      </c>
      <c r="AU1352" s="151" t="s">
        <v>83</v>
      </c>
      <c r="AV1352" s="12" t="s">
        <v>81</v>
      </c>
      <c r="AW1352" s="12" t="s">
        <v>30</v>
      </c>
      <c r="AX1352" s="12" t="s">
        <v>73</v>
      </c>
      <c r="AY1352" s="151" t="s">
        <v>162</v>
      </c>
    </row>
    <row r="1353" spans="2:65" s="13" customFormat="1">
      <c r="B1353" s="156"/>
      <c r="D1353" s="144" t="s">
        <v>176</v>
      </c>
      <c r="E1353" s="157" t="s">
        <v>1</v>
      </c>
      <c r="F1353" s="158" t="s">
        <v>1617</v>
      </c>
      <c r="H1353" s="159">
        <v>66.599999999999994</v>
      </c>
      <c r="I1353" s="160"/>
      <c r="L1353" s="156"/>
      <c r="M1353" s="161"/>
      <c r="T1353" s="162"/>
      <c r="AT1353" s="157" t="s">
        <v>176</v>
      </c>
      <c r="AU1353" s="157" t="s">
        <v>83</v>
      </c>
      <c r="AV1353" s="13" t="s">
        <v>83</v>
      </c>
      <c r="AW1353" s="13" t="s">
        <v>30</v>
      </c>
      <c r="AX1353" s="13" t="s">
        <v>73</v>
      </c>
      <c r="AY1353" s="157" t="s">
        <v>162</v>
      </c>
    </row>
    <row r="1354" spans="2:65" s="14" customFormat="1">
      <c r="B1354" s="163"/>
      <c r="D1354" s="144" t="s">
        <v>176</v>
      </c>
      <c r="E1354" s="164" t="s">
        <v>1</v>
      </c>
      <c r="F1354" s="165" t="s">
        <v>179</v>
      </c>
      <c r="H1354" s="166">
        <v>70.599999999999994</v>
      </c>
      <c r="I1354" s="167"/>
      <c r="L1354" s="163"/>
      <c r="M1354" s="168"/>
      <c r="T1354" s="169"/>
      <c r="AT1354" s="164" t="s">
        <v>176</v>
      </c>
      <c r="AU1354" s="164" t="s">
        <v>83</v>
      </c>
      <c r="AV1354" s="14" t="s">
        <v>170</v>
      </c>
      <c r="AW1354" s="14" t="s">
        <v>30</v>
      </c>
      <c r="AX1354" s="14" t="s">
        <v>81</v>
      </c>
      <c r="AY1354" s="164" t="s">
        <v>162</v>
      </c>
    </row>
    <row r="1355" spans="2:65" s="1" customFormat="1" ht="33" customHeight="1">
      <c r="B1355" s="31"/>
      <c r="C1355" s="131" t="s">
        <v>1618</v>
      </c>
      <c r="D1355" s="131" t="s">
        <v>165</v>
      </c>
      <c r="E1355" s="132" t="s">
        <v>1619</v>
      </c>
      <c r="F1355" s="133" t="s">
        <v>1620</v>
      </c>
      <c r="G1355" s="134" t="s">
        <v>182</v>
      </c>
      <c r="H1355" s="135">
        <v>4</v>
      </c>
      <c r="I1355" s="136"/>
      <c r="J1355" s="137">
        <f>ROUND(I1355*H1355,2)</f>
        <v>0</v>
      </c>
      <c r="K1355" s="133" t="s">
        <v>169</v>
      </c>
      <c r="L1355" s="31"/>
      <c r="M1355" s="138" t="s">
        <v>1</v>
      </c>
      <c r="N1355" s="139" t="s">
        <v>38</v>
      </c>
      <c r="P1355" s="140">
        <f>O1355*H1355</f>
        <v>0</v>
      </c>
      <c r="Q1355" s="140">
        <v>4.4999999999999997E-3</v>
      </c>
      <c r="R1355" s="140">
        <f>Q1355*H1355</f>
        <v>1.7999999999999999E-2</v>
      </c>
      <c r="S1355" s="140">
        <v>0</v>
      </c>
      <c r="T1355" s="141">
        <f>S1355*H1355</f>
        <v>0</v>
      </c>
      <c r="AR1355" s="142" t="s">
        <v>299</v>
      </c>
      <c r="AT1355" s="142" t="s">
        <v>165</v>
      </c>
      <c r="AU1355" s="142" t="s">
        <v>83</v>
      </c>
      <c r="AY1355" s="16" t="s">
        <v>162</v>
      </c>
      <c r="BE1355" s="143">
        <f>IF(N1355="základní",J1355,0)</f>
        <v>0</v>
      </c>
      <c r="BF1355" s="143">
        <f>IF(N1355="snížená",J1355,0)</f>
        <v>0</v>
      </c>
      <c r="BG1355" s="143">
        <f>IF(N1355="zákl. přenesená",J1355,0)</f>
        <v>0</v>
      </c>
      <c r="BH1355" s="143">
        <f>IF(N1355="sníž. přenesená",J1355,0)</f>
        <v>0</v>
      </c>
      <c r="BI1355" s="143">
        <f>IF(N1355="nulová",J1355,0)</f>
        <v>0</v>
      </c>
      <c r="BJ1355" s="16" t="s">
        <v>81</v>
      </c>
      <c r="BK1355" s="143">
        <f>ROUND(I1355*H1355,2)</f>
        <v>0</v>
      </c>
      <c r="BL1355" s="16" t="s">
        <v>299</v>
      </c>
      <c r="BM1355" s="142" t="s">
        <v>1621</v>
      </c>
    </row>
    <row r="1356" spans="2:65" s="1" customFormat="1" ht="29.25">
      <c r="B1356" s="31"/>
      <c r="D1356" s="144" t="s">
        <v>172</v>
      </c>
      <c r="F1356" s="145" t="s">
        <v>1622</v>
      </c>
      <c r="I1356" s="146"/>
      <c r="L1356" s="31"/>
      <c r="M1356" s="147"/>
      <c r="T1356" s="55"/>
      <c r="AT1356" s="16" t="s">
        <v>172</v>
      </c>
      <c r="AU1356" s="16" t="s">
        <v>83</v>
      </c>
    </row>
    <row r="1357" spans="2:65" s="1" customFormat="1">
      <c r="B1357" s="31"/>
      <c r="D1357" s="148" t="s">
        <v>174</v>
      </c>
      <c r="F1357" s="149" t="s">
        <v>1623</v>
      </c>
      <c r="I1357" s="146"/>
      <c r="L1357" s="31"/>
      <c r="M1357" s="147"/>
      <c r="T1357" s="55"/>
      <c r="AT1357" s="16" t="s">
        <v>174</v>
      </c>
      <c r="AU1357" s="16" t="s">
        <v>83</v>
      </c>
    </row>
    <row r="1358" spans="2:65" s="12" customFormat="1">
      <c r="B1358" s="150"/>
      <c r="D1358" s="144" t="s">
        <v>176</v>
      </c>
      <c r="E1358" s="151" t="s">
        <v>1</v>
      </c>
      <c r="F1358" s="152" t="s">
        <v>1608</v>
      </c>
      <c r="H1358" s="151" t="s">
        <v>1</v>
      </c>
      <c r="I1358" s="153"/>
      <c r="L1358" s="150"/>
      <c r="M1358" s="154"/>
      <c r="T1358" s="155"/>
      <c r="AT1358" s="151" t="s">
        <v>176</v>
      </c>
      <c r="AU1358" s="151" t="s">
        <v>83</v>
      </c>
      <c r="AV1358" s="12" t="s">
        <v>81</v>
      </c>
      <c r="AW1358" s="12" t="s">
        <v>30</v>
      </c>
      <c r="AX1358" s="12" t="s">
        <v>73</v>
      </c>
      <c r="AY1358" s="151" t="s">
        <v>162</v>
      </c>
    </row>
    <row r="1359" spans="2:65" s="13" customFormat="1">
      <c r="B1359" s="156"/>
      <c r="D1359" s="144" t="s">
        <v>176</v>
      </c>
      <c r="E1359" s="157" t="s">
        <v>1</v>
      </c>
      <c r="F1359" s="158" t="s">
        <v>1609</v>
      </c>
      <c r="H1359" s="159">
        <v>4</v>
      </c>
      <c r="I1359" s="160"/>
      <c r="L1359" s="156"/>
      <c r="M1359" s="161"/>
      <c r="T1359" s="162"/>
      <c r="AT1359" s="157" t="s">
        <v>176</v>
      </c>
      <c r="AU1359" s="157" t="s">
        <v>83</v>
      </c>
      <c r="AV1359" s="13" t="s">
        <v>83</v>
      </c>
      <c r="AW1359" s="13" t="s">
        <v>30</v>
      </c>
      <c r="AX1359" s="13" t="s">
        <v>73</v>
      </c>
      <c r="AY1359" s="157" t="s">
        <v>162</v>
      </c>
    </row>
    <row r="1360" spans="2:65" s="14" customFormat="1">
      <c r="B1360" s="163"/>
      <c r="D1360" s="144" t="s">
        <v>176</v>
      </c>
      <c r="E1360" s="164" t="s">
        <v>1</v>
      </c>
      <c r="F1360" s="165" t="s">
        <v>179</v>
      </c>
      <c r="H1360" s="166">
        <v>4</v>
      </c>
      <c r="I1360" s="167"/>
      <c r="L1360" s="163"/>
      <c r="M1360" s="168"/>
      <c r="T1360" s="169"/>
      <c r="AT1360" s="164" t="s">
        <v>176</v>
      </c>
      <c r="AU1360" s="164" t="s">
        <v>83</v>
      </c>
      <c r="AV1360" s="14" t="s">
        <v>170</v>
      </c>
      <c r="AW1360" s="14" t="s">
        <v>30</v>
      </c>
      <c r="AX1360" s="14" t="s">
        <v>81</v>
      </c>
      <c r="AY1360" s="164" t="s">
        <v>162</v>
      </c>
    </row>
    <row r="1361" spans="2:65" s="1" customFormat="1" ht="33" customHeight="1">
      <c r="B1361" s="31"/>
      <c r="C1361" s="131" t="s">
        <v>1624</v>
      </c>
      <c r="D1361" s="131" t="s">
        <v>165</v>
      </c>
      <c r="E1361" s="132" t="s">
        <v>1625</v>
      </c>
      <c r="F1361" s="133" t="s">
        <v>1626</v>
      </c>
      <c r="G1361" s="134" t="s">
        <v>182</v>
      </c>
      <c r="H1361" s="135">
        <v>66.599999999999994</v>
      </c>
      <c r="I1361" s="136"/>
      <c r="J1361" s="137">
        <f>ROUND(I1361*H1361,2)</f>
        <v>0</v>
      </c>
      <c r="K1361" s="133" t="s">
        <v>169</v>
      </c>
      <c r="L1361" s="31"/>
      <c r="M1361" s="138" t="s">
        <v>1</v>
      </c>
      <c r="N1361" s="139" t="s">
        <v>38</v>
      </c>
      <c r="P1361" s="140">
        <f>O1361*H1361</f>
        <v>0</v>
      </c>
      <c r="Q1361" s="140">
        <v>1.2E-2</v>
      </c>
      <c r="R1361" s="140">
        <f>Q1361*H1361</f>
        <v>0.79919999999999991</v>
      </c>
      <c r="S1361" s="140">
        <v>0</v>
      </c>
      <c r="T1361" s="141">
        <f>S1361*H1361</f>
        <v>0</v>
      </c>
      <c r="AR1361" s="142" t="s">
        <v>299</v>
      </c>
      <c r="AT1361" s="142" t="s">
        <v>165</v>
      </c>
      <c r="AU1361" s="142" t="s">
        <v>83</v>
      </c>
      <c r="AY1361" s="16" t="s">
        <v>162</v>
      </c>
      <c r="BE1361" s="143">
        <f>IF(N1361="základní",J1361,0)</f>
        <v>0</v>
      </c>
      <c r="BF1361" s="143">
        <f>IF(N1361="snížená",J1361,0)</f>
        <v>0</v>
      </c>
      <c r="BG1361" s="143">
        <f>IF(N1361="zákl. přenesená",J1361,0)</f>
        <v>0</v>
      </c>
      <c r="BH1361" s="143">
        <f>IF(N1361="sníž. přenesená",J1361,0)</f>
        <v>0</v>
      </c>
      <c r="BI1361" s="143">
        <f>IF(N1361="nulová",J1361,0)</f>
        <v>0</v>
      </c>
      <c r="BJ1361" s="16" t="s">
        <v>81</v>
      </c>
      <c r="BK1361" s="143">
        <f>ROUND(I1361*H1361,2)</f>
        <v>0</v>
      </c>
      <c r="BL1361" s="16" t="s">
        <v>299</v>
      </c>
      <c r="BM1361" s="142" t="s">
        <v>1627</v>
      </c>
    </row>
    <row r="1362" spans="2:65" s="1" customFormat="1" ht="29.25">
      <c r="B1362" s="31"/>
      <c r="D1362" s="144" t="s">
        <v>172</v>
      </c>
      <c r="F1362" s="145" t="s">
        <v>1628</v>
      </c>
      <c r="I1362" s="146"/>
      <c r="L1362" s="31"/>
      <c r="M1362" s="147"/>
      <c r="T1362" s="55"/>
      <c r="AT1362" s="16" t="s">
        <v>172</v>
      </c>
      <c r="AU1362" s="16" t="s">
        <v>83</v>
      </c>
    </row>
    <row r="1363" spans="2:65" s="1" customFormat="1">
      <c r="B1363" s="31"/>
      <c r="D1363" s="148" t="s">
        <v>174</v>
      </c>
      <c r="F1363" s="149" t="s">
        <v>1629</v>
      </c>
      <c r="I1363" s="146"/>
      <c r="L1363" s="31"/>
      <c r="M1363" s="147"/>
      <c r="T1363" s="55"/>
      <c r="AT1363" s="16" t="s">
        <v>174</v>
      </c>
      <c r="AU1363" s="16" t="s">
        <v>83</v>
      </c>
    </row>
    <row r="1364" spans="2:65" s="12" customFormat="1">
      <c r="B1364" s="150"/>
      <c r="D1364" s="144" t="s">
        <v>176</v>
      </c>
      <c r="E1364" s="151" t="s">
        <v>1</v>
      </c>
      <c r="F1364" s="152" t="s">
        <v>1396</v>
      </c>
      <c r="H1364" s="151" t="s">
        <v>1</v>
      </c>
      <c r="I1364" s="153"/>
      <c r="L1364" s="150"/>
      <c r="M1364" s="154"/>
      <c r="T1364" s="155"/>
      <c r="AT1364" s="151" t="s">
        <v>176</v>
      </c>
      <c r="AU1364" s="151" t="s">
        <v>83</v>
      </c>
      <c r="AV1364" s="12" t="s">
        <v>81</v>
      </c>
      <c r="AW1364" s="12" t="s">
        <v>30</v>
      </c>
      <c r="AX1364" s="12" t="s">
        <v>73</v>
      </c>
      <c r="AY1364" s="151" t="s">
        <v>162</v>
      </c>
    </row>
    <row r="1365" spans="2:65" s="13" customFormat="1">
      <c r="B1365" s="156"/>
      <c r="D1365" s="144" t="s">
        <v>176</v>
      </c>
      <c r="E1365" s="157" t="s">
        <v>1</v>
      </c>
      <c r="F1365" s="158" t="s">
        <v>1617</v>
      </c>
      <c r="H1365" s="159">
        <v>66.599999999999994</v>
      </c>
      <c r="I1365" s="160"/>
      <c r="L1365" s="156"/>
      <c r="M1365" s="161"/>
      <c r="T1365" s="162"/>
      <c r="AT1365" s="157" t="s">
        <v>176</v>
      </c>
      <c r="AU1365" s="157" t="s">
        <v>83</v>
      </c>
      <c r="AV1365" s="13" t="s">
        <v>83</v>
      </c>
      <c r="AW1365" s="13" t="s">
        <v>30</v>
      </c>
      <c r="AX1365" s="13" t="s">
        <v>73</v>
      </c>
      <c r="AY1365" s="157" t="s">
        <v>162</v>
      </c>
    </row>
    <row r="1366" spans="2:65" s="14" customFormat="1">
      <c r="B1366" s="163"/>
      <c r="D1366" s="144" t="s">
        <v>176</v>
      </c>
      <c r="E1366" s="164" t="s">
        <v>1</v>
      </c>
      <c r="F1366" s="165" t="s">
        <v>179</v>
      </c>
      <c r="H1366" s="166">
        <v>66.599999999999994</v>
      </c>
      <c r="I1366" s="167"/>
      <c r="L1366" s="163"/>
      <c r="M1366" s="168"/>
      <c r="T1366" s="169"/>
      <c r="AT1366" s="164" t="s">
        <v>176</v>
      </c>
      <c r="AU1366" s="164" t="s">
        <v>83</v>
      </c>
      <c r="AV1366" s="14" t="s">
        <v>170</v>
      </c>
      <c r="AW1366" s="14" t="s">
        <v>30</v>
      </c>
      <c r="AX1366" s="14" t="s">
        <v>81</v>
      </c>
      <c r="AY1366" s="164" t="s">
        <v>162</v>
      </c>
    </row>
    <row r="1367" spans="2:65" s="1" customFormat="1" ht="24.2" customHeight="1">
      <c r="B1367" s="31"/>
      <c r="C1367" s="131" t="s">
        <v>1630</v>
      </c>
      <c r="D1367" s="131" t="s">
        <v>165</v>
      </c>
      <c r="E1367" s="132" t="s">
        <v>1631</v>
      </c>
      <c r="F1367" s="133" t="s">
        <v>1632</v>
      </c>
      <c r="G1367" s="134" t="s">
        <v>182</v>
      </c>
      <c r="H1367" s="135">
        <v>58.186999999999998</v>
      </c>
      <c r="I1367" s="136"/>
      <c r="J1367" s="137">
        <f>ROUND(I1367*H1367,2)</f>
        <v>0</v>
      </c>
      <c r="K1367" s="133" t="s">
        <v>169</v>
      </c>
      <c r="L1367" s="31"/>
      <c r="M1367" s="138" t="s">
        <v>1</v>
      </c>
      <c r="N1367" s="139" t="s">
        <v>38</v>
      </c>
      <c r="P1367" s="140">
        <f>O1367*H1367</f>
        <v>0</v>
      </c>
      <c r="Q1367" s="140">
        <v>0</v>
      </c>
      <c r="R1367" s="140">
        <f>Q1367*H1367</f>
        <v>0</v>
      </c>
      <c r="S1367" s="140">
        <v>3.0000000000000001E-3</v>
      </c>
      <c r="T1367" s="141">
        <f>S1367*H1367</f>
        <v>0.17456099999999999</v>
      </c>
      <c r="AR1367" s="142" t="s">
        <v>299</v>
      </c>
      <c r="AT1367" s="142" t="s">
        <v>165</v>
      </c>
      <c r="AU1367" s="142" t="s">
        <v>83</v>
      </c>
      <c r="AY1367" s="16" t="s">
        <v>162</v>
      </c>
      <c r="BE1367" s="143">
        <f>IF(N1367="základní",J1367,0)</f>
        <v>0</v>
      </c>
      <c r="BF1367" s="143">
        <f>IF(N1367="snížená",J1367,0)</f>
        <v>0</v>
      </c>
      <c r="BG1367" s="143">
        <f>IF(N1367="zákl. přenesená",J1367,0)</f>
        <v>0</v>
      </c>
      <c r="BH1367" s="143">
        <f>IF(N1367="sníž. přenesená",J1367,0)</f>
        <v>0</v>
      </c>
      <c r="BI1367" s="143">
        <f>IF(N1367="nulová",J1367,0)</f>
        <v>0</v>
      </c>
      <c r="BJ1367" s="16" t="s">
        <v>81</v>
      </c>
      <c r="BK1367" s="143">
        <f>ROUND(I1367*H1367,2)</f>
        <v>0</v>
      </c>
      <c r="BL1367" s="16" t="s">
        <v>299</v>
      </c>
      <c r="BM1367" s="142" t="s">
        <v>1633</v>
      </c>
    </row>
    <row r="1368" spans="2:65" s="1" customFormat="1">
      <c r="B1368" s="31"/>
      <c r="D1368" s="144" t="s">
        <v>172</v>
      </c>
      <c r="F1368" s="145" t="s">
        <v>1634</v>
      </c>
      <c r="I1368" s="146"/>
      <c r="L1368" s="31"/>
      <c r="M1368" s="147"/>
      <c r="T1368" s="55"/>
      <c r="AT1368" s="16" t="s">
        <v>172</v>
      </c>
      <c r="AU1368" s="16" t="s">
        <v>83</v>
      </c>
    </row>
    <row r="1369" spans="2:65" s="1" customFormat="1">
      <c r="B1369" s="31"/>
      <c r="D1369" s="148" t="s">
        <v>174</v>
      </c>
      <c r="F1369" s="149" t="s">
        <v>1635</v>
      </c>
      <c r="I1369" s="146"/>
      <c r="L1369" s="31"/>
      <c r="M1369" s="147"/>
      <c r="T1369" s="55"/>
      <c r="AT1369" s="16" t="s">
        <v>174</v>
      </c>
      <c r="AU1369" s="16" t="s">
        <v>83</v>
      </c>
    </row>
    <row r="1370" spans="2:65" s="12" customFormat="1">
      <c r="B1370" s="150"/>
      <c r="D1370" s="144" t="s">
        <v>176</v>
      </c>
      <c r="E1370" s="151" t="s">
        <v>1</v>
      </c>
      <c r="F1370" s="152" t="s">
        <v>1608</v>
      </c>
      <c r="H1370" s="151" t="s">
        <v>1</v>
      </c>
      <c r="I1370" s="153"/>
      <c r="L1370" s="150"/>
      <c r="M1370" s="154"/>
      <c r="T1370" s="155"/>
      <c r="AT1370" s="151" t="s">
        <v>176</v>
      </c>
      <c r="AU1370" s="151" t="s">
        <v>83</v>
      </c>
      <c r="AV1370" s="12" t="s">
        <v>81</v>
      </c>
      <c r="AW1370" s="12" t="s">
        <v>30</v>
      </c>
      <c r="AX1370" s="12" t="s">
        <v>73</v>
      </c>
      <c r="AY1370" s="151" t="s">
        <v>162</v>
      </c>
    </row>
    <row r="1371" spans="2:65" s="13" customFormat="1">
      <c r="B1371" s="156"/>
      <c r="D1371" s="144" t="s">
        <v>176</v>
      </c>
      <c r="E1371" s="157" t="s">
        <v>1</v>
      </c>
      <c r="F1371" s="158" t="s">
        <v>1609</v>
      </c>
      <c r="H1371" s="159">
        <v>4</v>
      </c>
      <c r="I1371" s="160"/>
      <c r="L1371" s="156"/>
      <c r="M1371" s="161"/>
      <c r="T1371" s="162"/>
      <c r="AT1371" s="157" t="s">
        <v>176</v>
      </c>
      <c r="AU1371" s="157" t="s">
        <v>83</v>
      </c>
      <c r="AV1371" s="13" t="s">
        <v>83</v>
      </c>
      <c r="AW1371" s="13" t="s">
        <v>30</v>
      </c>
      <c r="AX1371" s="13" t="s">
        <v>73</v>
      </c>
      <c r="AY1371" s="157" t="s">
        <v>162</v>
      </c>
    </row>
    <row r="1372" spans="2:65" s="12" customFormat="1">
      <c r="B1372" s="150"/>
      <c r="D1372" s="144" t="s">
        <v>176</v>
      </c>
      <c r="E1372" s="151" t="s">
        <v>1</v>
      </c>
      <c r="F1372" s="152" t="s">
        <v>1396</v>
      </c>
      <c r="H1372" s="151" t="s">
        <v>1</v>
      </c>
      <c r="I1372" s="153"/>
      <c r="L1372" s="150"/>
      <c r="M1372" s="154"/>
      <c r="T1372" s="155"/>
      <c r="AT1372" s="151" t="s">
        <v>176</v>
      </c>
      <c r="AU1372" s="151" t="s">
        <v>83</v>
      </c>
      <c r="AV1372" s="12" t="s">
        <v>81</v>
      </c>
      <c r="AW1372" s="12" t="s">
        <v>30</v>
      </c>
      <c r="AX1372" s="12" t="s">
        <v>73</v>
      </c>
      <c r="AY1372" s="151" t="s">
        <v>162</v>
      </c>
    </row>
    <row r="1373" spans="2:65" s="13" customFormat="1">
      <c r="B1373" s="156"/>
      <c r="D1373" s="144" t="s">
        <v>176</v>
      </c>
      <c r="E1373" s="157" t="s">
        <v>1</v>
      </c>
      <c r="F1373" s="158" t="s">
        <v>1610</v>
      </c>
      <c r="H1373" s="159">
        <v>54.186999999999998</v>
      </c>
      <c r="I1373" s="160"/>
      <c r="L1373" s="156"/>
      <c r="M1373" s="161"/>
      <c r="T1373" s="162"/>
      <c r="AT1373" s="157" t="s">
        <v>176</v>
      </c>
      <c r="AU1373" s="157" t="s">
        <v>83</v>
      </c>
      <c r="AV1373" s="13" t="s">
        <v>83</v>
      </c>
      <c r="AW1373" s="13" t="s">
        <v>30</v>
      </c>
      <c r="AX1373" s="13" t="s">
        <v>73</v>
      </c>
      <c r="AY1373" s="157" t="s">
        <v>162</v>
      </c>
    </row>
    <row r="1374" spans="2:65" s="14" customFormat="1">
      <c r="B1374" s="163"/>
      <c r="D1374" s="144" t="s">
        <v>176</v>
      </c>
      <c r="E1374" s="164" t="s">
        <v>1</v>
      </c>
      <c r="F1374" s="165" t="s">
        <v>179</v>
      </c>
      <c r="H1374" s="166">
        <v>58.186999999999998</v>
      </c>
      <c r="I1374" s="167"/>
      <c r="L1374" s="163"/>
      <c r="M1374" s="168"/>
      <c r="T1374" s="169"/>
      <c r="AT1374" s="164" t="s">
        <v>176</v>
      </c>
      <c r="AU1374" s="164" t="s">
        <v>83</v>
      </c>
      <c r="AV1374" s="14" t="s">
        <v>170</v>
      </c>
      <c r="AW1374" s="14" t="s">
        <v>30</v>
      </c>
      <c r="AX1374" s="14" t="s">
        <v>81</v>
      </c>
      <c r="AY1374" s="164" t="s">
        <v>162</v>
      </c>
    </row>
    <row r="1375" spans="2:65" s="1" customFormat="1" ht="24.2" customHeight="1">
      <c r="B1375" s="31"/>
      <c r="C1375" s="131" t="s">
        <v>1636</v>
      </c>
      <c r="D1375" s="131" t="s">
        <v>165</v>
      </c>
      <c r="E1375" s="132" t="s">
        <v>1637</v>
      </c>
      <c r="F1375" s="133" t="s">
        <v>1638</v>
      </c>
      <c r="G1375" s="134" t="s">
        <v>234</v>
      </c>
      <c r="H1375" s="135">
        <v>1.35</v>
      </c>
      <c r="I1375" s="136"/>
      <c r="J1375" s="137">
        <f>ROUND(I1375*H1375,2)</f>
        <v>0</v>
      </c>
      <c r="K1375" s="133" t="s">
        <v>169</v>
      </c>
      <c r="L1375" s="31"/>
      <c r="M1375" s="138" t="s">
        <v>1</v>
      </c>
      <c r="N1375" s="139" t="s">
        <v>38</v>
      </c>
      <c r="P1375" s="140">
        <f>O1375*H1375</f>
        <v>0</v>
      </c>
      <c r="Q1375" s="140">
        <v>2.0000000000000002E-5</v>
      </c>
      <c r="R1375" s="140">
        <f>Q1375*H1375</f>
        <v>2.7000000000000002E-5</v>
      </c>
      <c r="S1375" s="140">
        <v>0</v>
      </c>
      <c r="T1375" s="141">
        <f>S1375*H1375</f>
        <v>0</v>
      </c>
      <c r="AR1375" s="142" t="s">
        <v>299</v>
      </c>
      <c r="AT1375" s="142" t="s">
        <v>165</v>
      </c>
      <c r="AU1375" s="142" t="s">
        <v>83</v>
      </c>
      <c r="AY1375" s="16" t="s">
        <v>162</v>
      </c>
      <c r="BE1375" s="143">
        <f>IF(N1375="základní",J1375,0)</f>
        <v>0</v>
      </c>
      <c r="BF1375" s="143">
        <f>IF(N1375="snížená",J1375,0)</f>
        <v>0</v>
      </c>
      <c r="BG1375" s="143">
        <f>IF(N1375="zákl. přenesená",J1375,0)</f>
        <v>0</v>
      </c>
      <c r="BH1375" s="143">
        <f>IF(N1375="sníž. přenesená",J1375,0)</f>
        <v>0</v>
      </c>
      <c r="BI1375" s="143">
        <f>IF(N1375="nulová",J1375,0)</f>
        <v>0</v>
      </c>
      <c r="BJ1375" s="16" t="s">
        <v>81</v>
      </c>
      <c r="BK1375" s="143">
        <f>ROUND(I1375*H1375,2)</f>
        <v>0</v>
      </c>
      <c r="BL1375" s="16" t="s">
        <v>299</v>
      </c>
      <c r="BM1375" s="142" t="s">
        <v>1639</v>
      </c>
    </row>
    <row r="1376" spans="2:65" s="1" customFormat="1" ht="19.5">
      <c r="B1376" s="31"/>
      <c r="D1376" s="144" t="s">
        <v>172</v>
      </c>
      <c r="F1376" s="145" t="s">
        <v>1640</v>
      </c>
      <c r="I1376" s="146"/>
      <c r="L1376" s="31"/>
      <c r="M1376" s="147"/>
      <c r="T1376" s="55"/>
      <c r="AT1376" s="16" t="s">
        <v>172</v>
      </c>
      <c r="AU1376" s="16" t="s">
        <v>83</v>
      </c>
    </row>
    <row r="1377" spans="2:65" s="1" customFormat="1">
      <c r="B1377" s="31"/>
      <c r="D1377" s="148" t="s">
        <v>174</v>
      </c>
      <c r="F1377" s="149" t="s">
        <v>1641</v>
      </c>
      <c r="I1377" s="146"/>
      <c r="L1377" s="31"/>
      <c r="M1377" s="147"/>
      <c r="T1377" s="55"/>
      <c r="AT1377" s="16" t="s">
        <v>174</v>
      </c>
      <c r="AU1377" s="16" t="s">
        <v>83</v>
      </c>
    </row>
    <row r="1378" spans="2:65" s="12" customFormat="1">
      <c r="B1378" s="150"/>
      <c r="D1378" s="144" t="s">
        <v>176</v>
      </c>
      <c r="E1378" s="151" t="s">
        <v>1</v>
      </c>
      <c r="F1378" s="152" t="s">
        <v>1642</v>
      </c>
      <c r="H1378" s="151" t="s">
        <v>1</v>
      </c>
      <c r="I1378" s="153"/>
      <c r="L1378" s="150"/>
      <c r="M1378" s="154"/>
      <c r="T1378" s="155"/>
      <c r="AT1378" s="151" t="s">
        <v>176</v>
      </c>
      <c r="AU1378" s="151" t="s">
        <v>83</v>
      </c>
      <c r="AV1378" s="12" t="s">
        <v>81</v>
      </c>
      <c r="AW1378" s="12" t="s">
        <v>30</v>
      </c>
      <c r="AX1378" s="12" t="s">
        <v>73</v>
      </c>
      <c r="AY1378" s="151" t="s">
        <v>162</v>
      </c>
    </row>
    <row r="1379" spans="2:65" s="13" customFormat="1">
      <c r="B1379" s="156"/>
      <c r="D1379" s="144" t="s">
        <v>176</v>
      </c>
      <c r="E1379" s="157" t="s">
        <v>1</v>
      </c>
      <c r="F1379" s="158" t="s">
        <v>1643</v>
      </c>
      <c r="H1379" s="159">
        <v>1.35</v>
      </c>
      <c r="I1379" s="160"/>
      <c r="L1379" s="156"/>
      <c r="M1379" s="161"/>
      <c r="T1379" s="162"/>
      <c r="AT1379" s="157" t="s">
        <v>176</v>
      </c>
      <c r="AU1379" s="157" t="s">
        <v>83</v>
      </c>
      <c r="AV1379" s="13" t="s">
        <v>83</v>
      </c>
      <c r="AW1379" s="13" t="s">
        <v>30</v>
      </c>
      <c r="AX1379" s="13" t="s">
        <v>73</v>
      </c>
      <c r="AY1379" s="157" t="s">
        <v>162</v>
      </c>
    </row>
    <row r="1380" spans="2:65" s="14" customFormat="1">
      <c r="B1380" s="163"/>
      <c r="D1380" s="144" t="s">
        <v>176</v>
      </c>
      <c r="E1380" s="164" t="s">
        <v>1</v>
      </c>
      <c r="F1380" s="165" t="s">
        <v>179</v>
      </c>
      <c r="H1380" s="166">
        <v>1.35</v>
      </c>
      <c r="I1380" s="167"/>
      <c r="L1380" s="163"/>
      <c r="M1380" s="168"/>
      <c r="T1380" s="169"/>
      <c r="AT1380" s="164" t="s">
        <v>176</v>
      </c>
      <c r="AU1380" s="164" t="s">
        <v>83</v>
      </c>
      <c r="AV1380" s="14" t="s">
        <v>170</v>
      </c>
      <c r="AW1380" s="14" t="s">
        <v>30</v>
      </c>
      <c r="AX1380" s="14" t="s">
        <v>81</v>
      </c>
      <c r="AY1380" s="164" t="s">
        <v>162</v>
      </c>
    </row>
    <row r="1381" spans="2:65" s="1" customFormat="1" ht="21.75" customHeight="1">
      <c r="B1381" s="31"/>
      <c r="C1381" s="131" t="s">
        <v>1644</v>
      </c>
      <c r="D1381" s="131" t="s">
        <v>165</v>
      </c>
      <c r="E1381" s="132" t="s">
        <v>1645</v>
      </c>
      <c r="F1381" s="133" t="s">
        <v>1646</v>
      </c>
      <c r="G1381" s="134" t="s">
        <v>182</v>
      </c>
      <c r="H1381" s="135">
        <v>70.599999999999994</v>
      </c>
      <c r="I1381" s="136"/>
      <c r="J1381" s="137">
        <f>ROUND(I1381*H1381,2)</f>
        <v>0</v>
      </c>
      <c r="K1381" s="133" t="s">
        <v>169</v>
      </c>
      <c r="L1381" s="31"/>
      <c r="M1381" s="138" t="s">
        <v>1</v>
      </c>
      <c r="N1381" s="139" t="s">
        <v>38</v>
      </c>
      <c r="P1381" s="140">
        <f>O1381*H1381</f>
        <v>0</v>
      </c>
      <c r="Q1381" s="140">
        <v>2.9999999999999997E-4</v>
      </c>
      <c r="R1381" s="140">
        <f>Q1381*H1381</f>
        <v>2.1179999999999997E-2</v>
      </c>
      <c r="S1381" s="140">
        <v>0</v>
      </c>
      <c r="T1381" s="141">
        <f>S1381*H1381</f>
        <v>0</v>
      </c>
      <c r="AR1381" s="142" t="s">
        <v>299</v>
      </c>
      <c r="AT1381" s="142" t="s">
        <v>165</v>
      </c>
      <c r="AU1381" s="142" t="s">
        <v>83</v>
      </c>
      <c r="AY1381" s="16" t="s">
        <v>162</v>
      </c>
      <c r="BE1381" s="143">
        <f>IF(N1381="základní",J1381,0)</f>
        <v>0</v>
      </c>
      <c r="BF1381" s="143">
        <f>IF(N1381="snížená",J1381,0)</f>
        <v>0</v>
      </c>
      <c r="BG1381" s="143">
        <f>IF(N1381="zákl. přenesená",J1381,0)</f>
        <v>0</v>
      </c>
      <c r="BH1381" s="143">
        <f>IF(N1381="sníž. přenesená",J1381,0)</f>
        <v>0</v>
      </c>
      <c r="BI1381" s="143">
        <f>IF(N1381="nulová",J1381,0)</f>
        <v>0</v>
      </c>
      <c r="BJ1381" s="16" t="s">
        <v>81</v>
      </c>
      <c r="BK1381" s="143">
        <f>ROUND(I1381*H1381,2)</f>
        <v>0</v>
      </c>
      <c r="BL1381" s="16" t="s">
        <v>299</v>
      </c>
      <c r="BM1381" s="142" t="s">
        <v>1647</v>
      </c>
    </row>
    <row r="1382" spans="2:65" s="1" customFormat="1" ht="19.5">
      <c r="B1382" s="31"/>
      <c r="D1382" s="144" t="s">
        <v>172</v>
      </c>
      <c r="F1382" s="145" t="s">
        <v>1648</v>
      </c>
      <c r="I1382" s="146"/>
      <c r="L1382" s="31"/>
      <c r="M1382" s="147"/>
      <c r="T1382" s="55"/>
      <c r="AT1382" s="16" t="s">
        <v>172</v>
      </c>
      <c r="AU1382" s="16" t="s">
        <v>83</v>
      </c>
    </row>
    <row r="1383" spans="2:65" s="1" customFormat="1">
      <c r="B1383" s="31"/>
      <c r="D1383" s="148" t="s">
        <v>174</v>
      </c>
      <c r="F1383" s="149" t="s">
        <v>1649</v>
      </c>
      <c r="I1383" s="146"/>
      <c r="L1383" s="31"/>
      <c r="M1383" s="147"/>
      <c r="T1383" s="55"/>
      <c r="AT1383" s="16" t="s">
        <v>174</v>
      </c>
      <c r="AU1383" s="16" t="s">
        <v>83</v>
      </c>
    </row>
    <row r="1384" spans="2:65" s="12" customFormat="1">
      <c r="B1384" s="150"/>
      <c r="D1384" s="144" t="s">
        <v>176</v>
      </c>
      <c r="E1384" s="151" t="s">
        <v>1</v>
      </c>
      <c r="F1384" s="152" t="s">
        <v>1608</v>
      </c>
      <c r="H1384" s="151" t="s">
        <v>1</v>
      </c>
      <c r="I1384" s="153"/>
      <c r="L1384" s="150"/>
      <c r="M1384" s="154"/>
      <c r="T1384" s="155"/>
      <c r="AT1384" s="151" t="s">
        <v>176</v>
      </c>
      <c r="AU1384" s="151" t="s">
        <v>83</v>
      </c>
      <c r="AV1384" s="12" t="s">
        <v>81</v>
      </c>
      <c r="AW1384" s="12" t="s">
        <v>30</v>
      </c>
      <c r="AX1384" s="12" t="s">
        <v>73</v>
      </c>
      <c r="AY1384" s="151" t="s">
        <v>162</v>
      </c>
    </row>
    <row r="1385" spans="2:65" s="13" customFormat="1">
      <c r="B1385" s="156"/>
      <c r="D1385" s="144" t="s">
        <v>176</v>
      </c>
      <c r="E1385" s="157" t="s">
        <v>1</v>
      </c>
      <c r="F1385" s="158" t="s">
        <v>1609</v>
      </c>
      <c r="H1385" s="159">
        <v>4</v>
      </c>
      <c r="I1385" s="160"/>
      <c r="L1385" s="156"/>
      <c r="M1385" s="161"/>
      <c r="T1385" s="162"/>
      <c r="AT1385" s="157" t="s">
        <v>176</v>
      </c>
      <c r="AU1385" s="157" t="s">
        <v>83</v>
      </c>
      <c r="AV1385" s="13" t="s">
        <v>83</v>
      </c>
      <c r="AW1385" s="13" t="s">
        <v>30</v>
      </c>
      <c r="AX1385" s="13" t="s">
        <v>73</v>
      </c>
      <c r="AY1385" s="157" t="s">
        <v>162</v>
      </c>
    </row>
    <row r="1386" spans="2:65" s="12" customFormat="1">
      <c r="B1386" s="150"/>
      <c r="D1386" s="144" t="s">
        <v>176</v>
      </c>
      <c r="E1386" s="151" t="s">
        <v>1</v>
      </c>
      <c r="F1386" s="152" t="s">
        <v>1396</v>
      </c>
      <c r="H1386" s="151" t="s">
        <v>1</v>
      </c>
      <c r="I1386" s="153"/>
      <c r="L1386" s="150"/>
      <c r="M1386" s="154"/>
      <c r="T1386" s="155"/>
      <c r="AT1386" s="151" t="s">
        <v>176</v>
      </c>
      <c r="AU1386" s="151" t="s">
        <v>83</v>
      </c>
      <c r="AV1386" s="12" t="s">
        <v>81</v>
      </c>
      <c r="AW1386" s="12" t="s">
        <v>30</v>
      </c>
      <c r="AX1386" s="12" t="s">
        <v>73</v>
      </c>
      <c r="AY1386" s="151" t="s">
        <v>162</v>
      </c>
    </row>
    <row r="1387" spans="2:65" s="13" customFormat="1">
      <c r="B1387" s="156"/>
      <c r="D1387" s="144" t="s">
        <v>176</v>
      </c>
      <c r="E1387" s="157" t="s">
        <v>1</v>
      </c>
      <c r="F1387" s="158" t="s">
        <v>1617</v>
      </c>
      <c r="H1387" s="159">
        <v>66.599999999999994</v>
      </c>
      <c r="I1387" s="160"/>
      <c r="L1387" s="156"/>
      <c r="M1387" s="161"/>
      <c r="T1387" s="162"/>
      <c r="AT1387" s="157" t="s">
        <v>176</v>
      </c>
      <c r="AU1387" s="157" t="s">
        <v>83</v>
      </c>
      <c r="AV1387" s="13" t="s">
        <v>83</v>
      </c>
      <c r="AW1387" s="13" t="s">
        <v>30</v>
      </c>
      <c r="AX1387" s="13" t="s">
        <v>73</v>
      </c>
      <c r="AY1387" s="157" t="s">
        <v>162</v>
      </c>
    </row>
    <row r="1388" spans="2:65" s="14" customFormat="1">
      <c r="B1388" s="163"/>
      <c r="D1388" s="144" t="s">
        <v>176</v>
      </c>
      <c r="E1388" s="164" t="s">
        <v>1</v>
      </c>
      <c r="F1388" s="165" t="s">
        <v>179</v>
      </c>
      <c r="H1388" s="166">
        <v>70.599999999999994</v>
      </c>
      <c r="I1388" s="167"/>
      <c r="L1388" s="163"/>
      <c r="M1388" s="168"/>
      <c r="T1388" s="169"/>
      <c r="AT1388" s="164" t="s">
        <v>176</v>
      </c>
      <c r="AU1388" s="164" t="s">
        <v>83</v>
      </c>
      <c r="AV1388" s="14" t="s">
        <v>170</v>
      </c>
      <c r="AW1388" s="14" t="s">
        <v>30</v>
      </c>
      <c r="AX1388" s="14" t="s">
        <v>81</v>
      </c>
      <c r="AY1388" s="164" t="s">
        <v>162</v>
      </c>
    </row>
    <row r="1389" spans="2:65" s="1" customFormat="1" ht="44.25" customHeight="1">
      <c r="B1389" s="31"/>
      <c r="C1389" s="170" t="s">
        <v>1650</v>
      </c>
      <c r="D1389" s="170" t="s">
        <v>412</v>
      </c>
      <c r="E1389" s="171" t="s">
        <v>1651</v>
      </c>
      <c r="F1389" s="172" t="s">
        <v>1652</v>
      </c>
      <c r="G1389" s="173" t="s">
        <v>182</v>
      </c>
      <c r="H1389" s="174">
        <v>77.66</v>
      </c>
      <c r="I1389" s="175"/>
      <c r="J1389" s="176">
        <f>ROUND(I1389*H1389,2)</f>
        <v>0</v>
      </c>
      <c r="K1389" s="172" t="s">
        <v>169</v>
      </c>
      <c r="L1389" s="177"/>
      <c r="M1389" s="178" t="s">
        <v>1</v>
      </c>
      <c r="N1389" s="179" t="s">
        <v>38</v>
      </c>
      <c r="P1389" s="140">
        <f>O1389*H1389</f>
        <v>0</v>
      </c>
      <c r="Q1389" s="140">
        <v>3.6800000000000001E-3</v>
      </c>
      <c r="R1389" s="140">
        <f>Q1389*H1389</f>
        <v>0.28578880000000001</v>
      </c>
      <c r="S1389" s="140">
        <v>0</v>
      </c>
      <c r="T1389" s="141">
        <f>S1389*H1389</f>
        <v>0</v>
      </c>
      <c r="AR1389" s="142" t="s">
        <v>417</v>
      </c>
      <c r="AT1389" s="142" t="s">
        <v>412</v>
      </c>
      <c r="AU1389" s="142" t="s">
        <v>83</v>
      </c>
      <c r="AY1389" s="16" t="s">
        <v>162</v>
      </c>
      <c r="BE1389" s="143">
        <f>IF(N1389="základní",J1389,0)</f>
        <v>0</v>
      </c>
      <c r="BF1389" s="143">
        <f>IF(N1389="snížená",J1389,0)</f>
        <v>0</v>
      </c>
      <c r="BG1389" s="143">
        <f>IF(N1389="zákl. přenesená",J1389,0)</f>
        <v>0</v>
      </c>
      <c r="BH1389" s="143">
        <f>IF(N1389="sníž. přenesená",J1389,0)</f>
        <v>0</v>
      </c>
      <c r="BI1389" s="143">
        <f>IF(N1389="nulová",J1389,0)</f>
        <v>0</v>
      </c>
      <c r="BJ1389" s="16" t="s">
        <v>81</v>
      </c>
      <c r="BK1389" s="143">
        <f>ROUND(I1389*H1389,2)</f>
        <v>0</v>
      </c>
      <c r="BL1389" s="16" t="s">
        <v>299</v>
      </c>
      <c r="BM1389" s="142" t="s">
        <v>1653</v>
      </c>
    </row>
    <row r="1390" spans="2:65" s="1" customFormat="1" ht="29.25">
      <c r="B1390" s="31"/>
      <c r="D1390" s="144" t="s">
        <v>172</v>
      </c>
      <c r="F1390" s="145" t="s">
        <v>1652</v>
      </c>
      <c r="I1390" s="146"/>
      <c r="L1390" s="31"/>
      <c r="M1390" s="147"/>
      <c r="T1390" s="55"/>
      <c r="AT1390" s="16" t="s">
        <v>172</v>
      </c>
      <c r="AU1390" s="16" t="s">
        <v>83</v>
      </c>
    </row>
    <row r="1391" spans="2:65" s="13" customFormat="1">
      <c r="B1391" s="156"/>
      <c r="D1391" s="144" t="s">
        <v>176</v>
      </c>
      <c r="F1391" s="158" t="s">
        <v>1654</v>
      </c>
      <c r="H1391" s="159">
        <v>77.66</v>
      </c>
      <c r="I1391" s="160"/>
      <c r="L1391" s="156"/>
      <c r="M1391" s="161"/>
      <c r="T1391" s="162"/>
      <c r="AT1391" s="157" t="s">
        <v>176</v>
      </c>
      <c r="AU1391" s="157" t="s">
        <v>83</v>
      </c>
      <c r="AV1391" s="13" t="s">
        <v>83</v>
      </c>
      <c r="AW1391" s="13" t="s">
        <v>4</v>
      </c>
      <c r="AX1391" s="13" t="s">
        <v>81</v>
      </c>
      <c r="AY1391" s="157" t="s">
        <v>162</v>
      </c>
    </row>
    <row r="1392" spans="2:65" s="1" customFormat="1" ht="16.5" customHeight="1">
      <c r="B1392" s="31"/>
      <c r="C1392" s="131" t="s">
        <v>1655</v>
      </c>
      <c r="D1392" s="131" t="s">
        <v>165</v>
      </c>
      <c r="E1392" s="132" t="s">
        <v>1656</v>
      </c>
      <c r="F1392" s="133" t="s">
        <v>1657</v>
      </c>
      <c r="G1392" s="134" t="s">
        <v>234</v>
      </c>
      <c r="H1392" s="135">
        <v>51.76</v>
      </c>
      <c r="I1392" s="136"/>
      <c r="J1392" s="137">
        <f>ROUND(I1392*H1392,2)</f>
        <v>0</v>
      </c>
      <c r="K1392" s="133" t="s">
        <v>169</v>
      </c>
      <c r="L1392" s="31"/>
      <c r="M1392" s="138" t="s">
        <v>1</v>
      </c>
      <c r="N1392" s="139" t="s">
        <v>38</v>
      </c>
      <c r="P1392" s="140">
        <f>O1392*H1392</f>
        <v>0</v>
      </c>
      <c r="Q1392" s="140">
        <v>1.0000000000000001E-5</v>
      </c>
      <c r="R1392" s="140">
        <f>Q1392*H1392</f>
        <v>5.176E-4</v>
      </c>
      <c r="S1392" s="140">
        <v>0</v>
      </c>
      <c r="T1392" s="141">
        <f>S1392*H1392</f>
        <v>0</v>
      </c>
      <c r="AR1392" s="142" t="s">
        <v>299</v>
      </c>
      <c r="AT1392" s="142" t="s">
        <v>165</v>
      </c>
      <c r="AU1392" s="142" t="s">
        <v>83</v>
      </c>
      <c r="AY1392" s="16" t="s">
        <v>162</v>
      </c>
      <c r="BE1392" s="143">
        <f>IF(N1392="základní",J1392,0)</f>
        <v>0</v>
      </c>
      <c r="BF1392" s="143">
        <f>IF(N1392="snížená",J1392,0)</f>
        <v>0</v>
      </c>
      <c r="BG1392" s="143">
        <f>IF(N1392="zákl. přenesená",J1392,0)</f>
        <v>0</v>
      </c>
      <c r="BH1392" s="143">
        <f>IF(N1392="sníž. přenesená",J1392,0)</f>
        <v>0</v>
      </c>
      <c r="BI1392" s="143">
        <f>IF(N1392="nulová",J1392,0)</f>
        <v>0</v>
      </c>
      <c r="BJ1392" s="16" t="s">
        <v>81</v>
      </c>
      <c r="BK1392" s="143">
        <f>ROUND(I1392*H1392,2)</f>
        <v>0</v>
      </c>
      <c r="BL1392" s="16" t="s">
        <v>299</v>
      </c>
      <c r="BM1392" s="142" t="s">
        <v>1658</v>
      </c>
    </row>
    <row r="1393" spans="2:65" s="1" customFormat="1">
      <c r="B1393" s="31"/>
      <c r="D1393" s="144" t="s">
        <v>172</v>
      </c>
      <c r="F1393" s="145" t="s">
        <v>1659</v>
      </c>
      <c r="I1393" s="146"/>
      <c r="L1393" s="31"/>
      <c r="M1393" s="147"/>
      <c r="T1393" s="55"/>
      <c r="AT1393" s="16" t="s">
        <v>172</v>
      </c>
      <c r="AU1393" s="16" t="s">
        <v>83</v>
      </c>
    </row>
    <row r="1394" spans="2:65" s="1" customFormat="1">
      <c r="B1394" s="31"/>
      <c r="D1394" s="148" t="s">
        <v>174</v>
      </c>
      <c r="F1394" s="149" t="s">
        <v>1660</v>
      </c>
      <c r="I1394" s="146"/>
      <c r="L1394" s="31"/>
      <c r="M1394" s="147"/>
      <c r="T1394" s="55"/>
      <c r="AT1394" s="16" t="s">
        <v>174</v>
      </c>
      <c r="AU1394" s="16" t="s">
        <v>83</v>
      </c>
    </row>
    <row r="1395" spans="2:65" s="12" customFormat="1">
      <c r="B1395" s="150"/>
      <c r="D1395" s="144" t="s">
        <v>176</v>
      </c>
      <c r="E1395" s="151" t="s">
        <v>1</v>
      </c>
      <c r="F1395" s="152" t="s">
        <v>1661</v>
      </c>
      <c r="H1395" s="151" t="s">
        <v>1</v>
      </c>
      <c r="I1395" s="153"/>
      <c r="L1395" s="150"/>
      <c r="M1395" s="154"/>
      <c r="T1395" s="155"/>
      <c r="AT1395" s="151" t="s">
        <v>176</v>
      </c>
      <c r="AU1395" s="151" t="s">
        <v>83</v>
      </c>
      <c r="AV1395" s="12" t="s">
        <v>81</v>
      </c>
      <c r="AW1395" s="12" t="s">
        <v>30</v>
      </c>
      <c r="AX1395" s="12" t="s">
        <v>73</v>
      </c>
      <c r="AY1395" s="151" t="s">
        <v>162</v>
      </c>
    </row>
    <row r="1396" spans="2:65" s="13" customFormat="1">
      <c r="B1396" s="156"/>
      <c r="D1396" s="144" t="s">
        <v>176</v>
      </c>
      <c r="E1396" s="157" t="s">
        <v>1</v>
      </c>
      <c r="F1396" s="158" t="s">
        <v>1662</v>
      </c>
      <c r="H1396" s="159">
        <v>7.9</v>
      </c>
      <c r="I1396" s="160"/>
      <c r="L1396" s="156"/>
      <c r="M1396" s="161"/>
      <c r="T1396" s="162"/>
      <c r="AT1396" s="157" t="s">
        <v>176</v>
      </c>
      <c r="AU1396" s="157" t="s">
        <v>83</v>
      </c>
      <c r="AV1396" s="13" t="s">
        <v>83</v>
      </c>
      <c r="AW1396" s="13" t="s">
        <v>30</v>
      </c>
      <c r="AX1396" s="13" t="s">
        <v>73</v>
      </c>
      <c r="AY1396" s="157" t="s">
        <v>162</v>
      </c>
    </row>
    <row r="1397" spans="2:65" s="12" customFormat="1">
      <c r="B1397" s="150"/>
      <c r="D1397" s="144" t="s">
        <v>176</v>
      </c>
      <c r="E1397" s="151" t="s">
        <v>1</v>
      </c>
      <c r="F1397" s="152" t="s">
        <v>1396</v>
      </c>
      <c r="H1397" s="151" t="s">
        <v>1</v>
      </c>
      <c r="I1397" s="153"/>
      <c r="L1397" s="150"/>
      <c r="M1397" s="154"/>
      <c r="T1397" s="155"/>
      <c r="AT1397" s="151" t="s">
        <v>176</v>
      </c>
      <c r="AU1397" s="151" t="s">
        <v>83</v>
      </c>
      <c r="AV1397" s="12" t="s">
        <v>81</v>
      </c>
      <c r="AW1397" s="12" t="s">
        <v>30</v>
      </c>
      <c r="AX1397" s="12" t="s">
        <v>73</v>
      </c>
      <c r="AY1397" s="151" t="s">
        <v>162</v>
      </c>
    </row>
    <row r="1398" spans="2:65" s="13" customFormat="1">
      <c r="B1398" s="156"/>
      <c r="D1398" s="144" t="s">
        <v>176</v>
      </c>
      <c r="E1398" s="157" t="s">
        <v>1</v>
      </c>
      <c r="F1398" s="158" t="s">
        <v>1663</v>
      </c>
      <c r="H1398" s="159">
        <v>35.36</v>
      </c>
      <c r="I1398" s="160"/>
      <c r="L1398" s="156"/>
      <c r="M1398" s="161"/>
      <c r="T1398" s="162"/>
      <c r="AT1398" s="157" t="s">
        <v>176</v>
      </c>
      <c r="AU1398" s="157" t="s">
        <v>83</v>
      </c>
      <c r="AV1398" s="13" t="s">
        <v>83</v>
      </c>
      <c r="AW1398" s="13" t="s">
        <v>30</v>
      </c>
      <c r="AX1398" s="13" t="s">
        <v>73</v>
      </c>
      <c r="AY1398" s="157" t="s">
        <v>162</v>
      </c>
    </row>
    <row r="1399" spans="2:65" s="13" customFormat="1">
      <c r="B1399" s="156"/>
      <c r="D1399" s="144" t="s">
        <v>176</v>
      </c>
      <c r="E1399" s="157" t="s">
        <v>1</v>
      </c>
      <c r="F1399" s="158" t="s">
        <v>1664</v>
      </c>
      <c r="H1399" s="159">
        <v>8.5</v>
      </c>
      <c r="I1399" s="160"/>
      <c r="L1399" s="156"/>
      <c r="M1399" s="161"/>
      <c r="T1399" s="162"/>
      <c r="AT1399" s="157" t="s">
        <v>176</v>
      </c>
      <c r="AU1399" s="157" t="s">
        <v>83</v>
      </c>
      <c r="AV1399" s="13" t="s">
        <v>83</v>
      </c>
      <c r="AW1399" s="13" t="s">
        <v>30</v>
      </c>
      <c r="AX1399" s="13" t="s">
        <v>73</v>
      </c>
      <c r="AY1399" s="157" t="s">
        <v>162</v>
      </c>
    </row>
    <row r="1400" spans="2:65" s="14" customFormat="1">
      <c r="B1400" s="163"/>
      <c r="D1400" s="144" t="s">
        <v>176</v>
      </c>
      <c r="E1400" s="164" t="s">
        <v>1</v>
      </c>
      <c r="F1400" s="165" t="s">
        <v>179</v>
      </c>
      <c r="H1400" s="166">
        <v>51.76</v>
      </c>
      <c r="I1400" s="167"/>
      <c r="L1400" s="163"/>
      <c r="M1400" s="168"/>
      <c r="T1400" s="169"/>
      <c r="AT1400" s="164" t="s">
        <v>176</v>
      </c>
      <c r="AU1400" s="164" t="s">
        <v>83</v>
      </c>
      <c r="AV1400" s="14" t="s">
        <v>170</v>
      </c>
      <c r="AW1400" s="14" t="s">
        <v>30</v>
      </c>
      <c r="AX1400" s="14" t="s">
        <v>81</v>
      </c>
      <c r="AY1400" s="164" t="s">
        <v>162</v>
      </c>
    </row>
    <row r="1401" spans="2:65" s="1" customFormat="1" ht="16.5" customHeight="1">
      <c r="B1401" s="31"/>
      <c r="C1401" s="170" t="s">
        <v>1665</v>
      </c>
      <c r="D1401" s="170" t="s">
        <v>412</v>
      </c>
      <c r="E1401" s="171" t="s">
        <v>1666</v>
      </c>
      <c r="F1401" s="172" t="s">
        <v>1667</v>
      </c>
      <c r="G1401" s="173" t="s">
        <v>234</v>
      </c>
      <c r="H1401" s="174">
        <v>52.795000000000002</v>
      </c>
      <c r="I1401" s="175"/>
      <c r="J1401" s="176">
        <f>ROUND(I1401*H1401,2)</f>
        <v>0</v>
      </c>
      <c r="K1401" s="172" t="s">
        <v>169</v>
      </c>
      <c r="L1401" s="177"/>
      <c r="M1401" s="178" t="s">
        <v>1</v>
      </c>
      <c r="N1401" s="179" t="s">
        <v>38</v>
      </c>
      <c r="P1401" s="140">
        <f>O1401*H1401</f>
        <v>0</v>
      </c>
      <c r="Q1401" s="140">
        <v>2.7999999999999998E-4</v>
      </c>
      <c r="R1401" s="140">
        <f>Q1401*H1401</f>
        <v>1.47826E-2</v>
      </c>
      <c r="S1401" s="140">
        <v>0</v>
      </c>
      <c r="T1401" s="141">
        <f>S1401*H1401</f>
        <v>0</v>
      </c>
      <c r="AR1401" s="142" t="s">
        <v>417</v>
      </c>
      <c r="AT1401" s="142" t="s">
        <v>412</v>
      </c>
      <c r="AU1401" s="142" t="s">
        <v>83</v>
      </c>
      <c r="AY1401" s="16" t="s">
        <v>162</v>
      </c>
      <c r="BE1401" s="143">
        <f>IF(N1401="základní",J1401,0)</f>
        <v>0</v>
      </c>
      <c r="BF1401" s="143">
        <f>IF(N1401="snížená",J1401,0)</f>
        <v>0</v>
      </c>
      <c r="BG1401" s="143">
        <f>IF(N1401="zákl. přenesená",J1401,0)</f>
        <v>0</v>
      </c>
      <c r="BH1401" s="143">
        <f>IF(N1401="sníž. přenesená",J1401,0)</f>
        <v>0</v>
      </c>
      <c r="BI1401" s="143">
        <f>IF(N1401="nulová",J1401,0)</f>
        <v>0</v>
      </c>
      <c r="BJ1401" s="16" t="s">
        <v>81</v>
      </c>
      <c r="BK1401" s="143">
        <f>ROUND(I1401*H1401,2)</f>
        <v>0</v>
      </c>
      <c r="BL1401" s="16" t="s">
        <v>299</v>
      </c>
      <c r="BM1401" s="142" t="s">
        <v>1668</v>
      </c>
    </row>
    <row r="1402" spans="2:65" s="1" customFormat="1">
      <c r="B1402" s="31"/>
      <c r="D1402" s="144" t="s">
        <v>172</v>
      </c>
      <c r="F1402" s="145" t="s">
        <v>1667</v>
      </c>
      <c r="I1402" s="146"/>
      <c r="L1402" s="31"/>
      <c r="M1402" s="147"/>
      <c r="T1402" s="55"/>
      <c r="AT1402" s="16" t="s">
        <v>172</v>
      </c>
      <c r="AU1402" s="16" t="s">
        <v>83</v>
      </c>
    </row>
    <row r="1403" spans="2:65" s="13" customFormat="1">
      <c r="B1403" s="156"/>
      <c r="D1403" s="144" t="s">
        <v>176</v>
      </c>
      <c r="F1403" s="158" t="s">
        <v>1669</v>
      </c>
      <c r="H1403" s="159">
        <v>52.795000000000002</v>
      </c>
      <c r="I1403" s="160"/>
      <c r="L1403" s="156"/>
      <c r="M1403" s="161"/>
      <c r="T1403" s="162"/>
      <c r="AT1403" s="157" t="s">
        <v>176</v>
      </c>
      <c r="AU1403" s="157" t="s">
        <v>83</v>
      </c>
      <c r="AV1403" s="13" t="s">
        <v>83</v>
      </c>
      <c r="AW1403" s="13" t="s">
        <v>4</v>
      </c>
      <c r="AX1403" s="13" t="s">
        <v>81</v>
      </c>
      <c r="AY1403" s="157" t="s">
        <v>162</v>
      </c>
    </row>
    <row r="1404" spans="2:65" s="1" customFormat="1" ht="16.5" customHeight="1">
      <c r="B1404" s="31"/>
      <c r="C1404" s="131" t="s">
        <v>1670</v>
      </c>
      <c r="D1404" s="131" t="s">
        <v>165</v>
      </c>
      <c r="E1404" s="132" t="s">
        <v>1671</v>
      </c>
      <c r="F1404" s="133" t="s">
        <v>1672</v>
      </c>
      <c r="G1404" s="134" t="s">
        <v>234</v>
      </c>
      <c r="H1404" s="135">
        <v>51.76</v>
      </c>
      <c r="I1404" s="136"/>
      <c r="J1404" s="137">
        <f>ROUND(I1404*H1404,2)</f>
        <v>0</v>
      </c>
      <c r="K1404" s="133" t="s">
        <v>169</v>
      </c>
      <c r="L1404" s="31"/>
      <c r="M1404" s="138" t="s">
        <v>1</v>
      </c>
      <c r="N1404" s="139" t="s">
        <v>38</v>
      </c>
      <c r="P1404" s="140">
        <f>O1404*H1404</f>
        <v>0</v>
      </c>
      <c r="Q1404" s="140">
        <v>3.0000000000000001E-5</v>
      </c>
      <c r="R1404" s="140">
        <f>Q1404*H1404</f>
        <v>1.5528E-3</v>
      </c>
      <c r="S1404" s="140">
        <v>0</v>
      </c>
      <c r="T1404" s="141">
        <f>S1404*H1404</f>
        <v>0</v>
      </c>
      <c r="AR1404" s="142" t="s">
        <v>299</v>
      </c>
      <c r="AT1404" s="142" t="s">
        <v>165</v>
      </c>
      <c r="AU1404" s="142" t="s">
        <v>83</v>
      </c>
      <c r="AY1404" s="16" t="s">
        <v>162</v>
      </c>
      <c r="BE1404" s="143">
        <f>IF(N1404="základní",J1404,0)</f>
        <v>0</v>
      </c>
      <c r="BF1404" s="143">
        <f>IF(N1404="snížená",J1404,0)</f>
        <v>0</v>
      </c>
      <c r="BG1404" s="143">
        <f>IF(N1404="zákl. přenesená",J1404,0)</f>
        <v>0</v>
      </c>
      <c r="BH1404" s="143">
        <f>IF(N1404="sníž. přenesená",J1404,0)</f>
        <v>0</v>
      </c>
      <c r="BI1404" s="143">
        <f>IF(N1404="nulová",J1404,0)</f>
        <v>0</v>
      </c>
      <c r="BJ1404" s="16" t="s">
        <v>81</v>
      </c>
      <c r="BK1404" s="143">
        <f>ROUND(I1404*H1404,2)</f>
        <v>0</v>
      </c>
      <c r="BL1404" s="16" t="s">
        <v>299</v>
      </c>
      <c r="BM1404" s="142" t="s">
        <v>1673</v>
      </c>
    </row>
    <row r="1405" spans="2:65" s="1" customFormat="1">
      <c r="B1405" s="31"/>
      <c r="D1405" s="144" t="s">
        <v>172</v>
      </c>
      <c r="F1405" s="145" t="s">
        <v>1674</v>
      </c>
      <c r="I1405" s="146"/>
      <c r="L1405" s="31"/>
      <c r="M1405" s="147"/>
      <c r="T1405" s="55"/>
      <c r="AT1405" s="16" t="s">
        <v>172</v>
      </c>
      <c r="AU1405" s="16" t="s">
        <v>83</v>
      </c>
    </row>
    <row r="1406" spans="2:65" s="1" customFormat="1">
      <c r="B1406" s="31"/>
      <c r="D1406" s="148" t="s">
        <v>174</v>
      </c>
      <c r="F1406" s="149" t="s">
        <v>1675</v>
      </c>
      <c r="I1406" s="146"/>
      <c r="L1406" s="31"/>
      <c r="M1406" s="147"/>
      <c r="T1406" s="55"/>
      <c r="AT1406" s="16" t="s">
        <v>174</v>
      </c>
      <c r="AU1406" s="16" t="s">
        <v>83</v>
      </c>
    </row>
    <row r="1407" spans="2:65" s="12" customFormat="1">
      <c r="B1407" s="150"/>
      <c r="D1407" s="144" t="s">
        <v>176</v>
      </c>
      <c r="E1407" s="151" t="s">
        <v>1</v>
      </c>
      <c r="F1407" s="152" t="s">
        <v>1661</v>
      </c>
      <c r="H1407" s="151" t="s">
        <v>1</v>
      </c>
      <c r="I1407" s="153"/>
      <c r="L1407" s="150"/>
      <c r="M1407" s="154"/>
      <c r="T1407" s="155"/>
      <c r="AT1407" s="151" t="s">
        <v>176</v>
      </c>
      <c r="AU1407" s="151" t="s">
        <v>83</v>
      </c>
      <c r="AV1407" s="12" t="s">
        <v>81</v>
      </c>
      <c r="AW1407" s="12" t="s">
        <v>30</v>
      </c>
      <c r="AX1407" s="12" t="s">
        <v>73</v>
      </c>
      <c r="AY1407" s="151" t="s">
        <v>162</v>
      </c>
    </row>
    <row r="1408" spans="2:65" s="13" customFormat="1">
      <c r="B1408" s="156"/>
      <c r="D1408" s="144" t="s">
        <v>176</v>
      </c>
      <c r="E1408" s="157" t="s">
        <v>1</v>
      </c>
      <c r="F1408" s="158" t="s">
        <v>1662</v>
      </c>
      <c r="H1408" s="159">
        <v>7.9</v>
      </c>
      <c r="I1408" s="160"/>
      <c r="L1408" s="156"/>
      <c r="M1408" s="161"/>
      <c r="T1408" s="162"/>
      <c r="AT1408" s="157" t="s">
        <v>176</v>
      </c>
      <c r="AU1408" s="157" t="s">
        <v>83</v>
      </c>
      <c r="AV1408" s="13" t="s">
        <v>83</v>
      </c>
      <c r="AW1408" s="13" t="s">
        <v>30</v>
      </c>
      <c r="AX1408" s="13" t="s">
        <v>73</v>
      </c>
      <c r="AY1408" s="157" t="s">
        <v>162</v>
      </c>
    </row>
    <row r="1409" spans="2:65" s="12" customFormat="1">
      <c r="B1409" s="150"/>
      <c r="D1409" s="144" t="s">
        <v>176</v>
      </c>
      <c r="E1409" s="151" t="s">
        <v>1</v>
      </c>
      <c r="F1409" s="152" t="s">
        <v>1396</v>
      </c>
      <c r="H1409" s="151" t="s">
        <v>1</v>
      </c>
      <c r="I1409" s="153"/>
      <c r="L1409" s="150"/>
      <c r="M1409" s="154"/>
      <c r="T1409" s="155"/>
      <c r="AT1409" s="151" t="s">
        <v>176</v>
      </c>
      <c r="AU1409" s="151" t="s">
        <v>83</v>
      </c>
      <c r="AV1409" s="12" t="s">
        <v>81</v>
      </c>
      <c r="AW1409" s="12" t="s">
        <v>30</v>
      </c>
      <c r="AX1409" s="12" t="s">
        <v>73</v>
      </c>
      <c r="AY1409" s="151" t="s">
        <v>162</v>
      </c>
    </row>
    <row r="1410" spans="2:65" s="13" customFormat="1">
      <c r="B1410" s="156"/>
      <c r="D1410" s="144" t="s">
        <v>176</v>
      </c>
      <c r="E1410" s="157" t="s">
        <v>1</v>
      </c>
      <c r="F1410" s="158" t="s">
        <v>1663</v>
      </c>
      <c r="H1410" s="159">
        <v>35.36</v>
      </c>
      <c r="I1410" s="160"/>
      <c r="L1410" s="156"/>
      <c r="M1410" s="161"/>
      <c r="T1410" s="162"/>
      <c r="AT1410" s="157" t="s">
        <v>176</v>
      </c>
      <c r="AU1410" s="157" t="s">
        <v>83</v>
      </c>
      <c r="AV1410" s="13" t="s">
        <v>83</v>
      </c>
      <c r="AW1410" s="13" t="s">
        <v>30</v>
      </c>
      <c r="AX1410" s="13" t="s">
        <v>73</v>
      </c>
      <c r="AY1410" s="157" t="s">
        <v>162</v>
      </c>
    </row>
    <row r="1411" spans="2:65" s="13" customFormat="1">
      <c r="B1411" s="156"/>
      <c r="D1411" s="144" t="s">
        <v>176</v>
      </c>
      <c r="E1411" s="157" t="s">
        <v>1</v>
      </c>
      <c r="F1411" s="158" t="s">
        <v>1664</v>
      </c>
      <c r="H1411" s="159">
        <v>8.5</v>
      </c>
      <c r="I1411" s="160"/>
      <c r="L1411" s="156"/>
      <c r="M1411" s="161"/>
      <c r="T1411" s="162"/>
      <c r="AT1411" s="157" t="s">
        <v>176</v>
      </c>
      <c r="AU1411" s="157" t="s">
        <v>83</v>
      </c>
      <c r="AV1411" s="13" t="s">
        <v>83</v>
      </c>
      <c r="AW1411" s="13" t="s">
        <v>30</v>
      </c>
      <c r="AX1411" s="13" t="s">
        <v>73</v>
      </c>
      <c r="AY1411" s="157" t="s">
        <v>162</v>
      </c>
    </row>
    <row r="1412" spans="2:65" s="14" customFormat="1">
      <c r="B1412" s="163"/>
      <c r="D1412" s="144" t="s">
        <v>176</v>
      </c>
      <c r="E1412" s="164" t="s">
        <v>1</v>
      </c>
      <c r="F1412" s="165" t="s">
        <v>179</v>
      </c>
      <c r="H1412" s="166">
        <v>51.76</v>
      </c>
      <c r="I1412" s="167"/>
      <c r="L1412" s="163"/>
      <c r="M1412" s="168"/>
      <c r="T1412" s="169"/>
      <c r="AT1412" s="164" t="s">
        <v>176</v>
      </c>
      <c r="AU1412" s="164" t="s">
        <v>83</v>
      </c>
      <c r="AV1412" s="14" t="s">
        <v>170</v>
      </c>
      <c r="AW1412" s="14" t="s">
        <v>30</v>
      </c>
      <c r="AX1412" s="14" t="s">
        <v>81</v>
      </c>
      <c r="AY1412" s="164" t="s">
        <v>162</v>
      </c>
    </row>
    <row r="1413" spans="2:65" s="1" customFormat="1" ht="24.2" customHeight="1">
      <c r="B1413" s="31"/>
      <c r="C1413" s="131" t="s">
        <v>1676</v>
      </c>
      <c r="D1413" s="131" t="s">
        <v>165</v>
      </c>
      <c r="E1413" s="132" t="s">
        <v>1677</v>
      </c>
      <c r="F1413" s="133" t="s">
        <v>1678</v>
      </c>
      <c r="G1413" s="134" t="s">
        <v>799</v>
      </c>
      <c r="H1413" s="180"/>
      <c r="I1413" s="136"/>
      <c r="J1413" s="137">
        <f>ROUND(I1413*H1413,2)</f>
        <v>0</v>
      </c>
      <c r="K1413" s="133" t="s">
        <v>169</v>
      </c>
      <c r="L1413" s="31"/>
      <c r="M1413" s="138" t="s">
        <v>1</v>
      </c>
      <c r="N1413" s="139" t="s">
        <v>38</v>
      </c>
      <c r="P1413" s="140">
        <f>O1413*H1413</f>
        <v>0</v>
      </c>
      <c r="Q1413" s="140">
        <v>0</v>
      </c>
      <c r="R1413" s="140">
        <f>Q1413*H1413</f>
        <v>0</v>
      </c>
      <c r="S1413" s="140">
        <v>0</v>
      </c>
      <c r="T1413" s="141">
        <f>S1413*H1413</f>
        <v>0</v>
      </c>
      <c r="AR1413" s="142" t="s">
        <v>299</v>
      </c>
      <c r="AT1413" s="142" t="s">
        <v>165</v>
      </c>
      <c r="AU1413" s="142" t="s">
        <v>83</v>
      </c>
      <c r="AY1413" s="16" t="s">
        <v>162</v>
      </c>
      <c r="BE1413" s="143">
        <f>IF(N1413="základní",J1413,0)</f>
        <v>0</v>
      </c>
      <c r="BF1413" s="143">
        <f>IF(N1413="snížená",J1413,0)</f>
        <v>0</v>
      </c>
      <c r="BG1413" s="143">
        <f>IF(N1413="zákl. přenesená",J1413,0)</f>
        <v>0</v>
      </c>
      <c r="BH1413" s="143">
        <f>IF(N1413="sníž. přenesená",J1413,0)</f>
        <v>0</v>
      </c>
      <c r="BI1413" s="143">
        <f>IF(N1413="nulová",J1413,0)</f>
        <v>0</v>
      </c>
      <c r="BJ1413" s="16" t="s">
        <v>81</v>
      </c>
      <c r="BK1413" s="143">
        <f>ROUND(I1413*H1413,2)</f>
        <v>0</v>
      </c>
      <c r="BL1413" s="16" t="s">
        <v>299</v>
      </c>
      <c r="BM1413" s="142" t="s">
        <v>1679</v>
      </c>
    </row>
    <row r="1414" spans="2:65" s="1" customFormat="1" ht="29.25">
      <c r="B1414" s="31"/>
      <c r="D1414" s="144" t="s">
        <v>172</v>
      </c>
      <c r="F1414" s="145" t="s">
        <v>1680</v>
      </c>
      <c r="I1414" s="146"/>
      <c r="L1414" s="31"/>
      <c r="M1414" s="147"/>
      <c r="T1414" s="55"/>
      <c r="AT1414" s="16" t="s">
        <v>172</v>
      </c>
      <c r="AU1414" s="16" t="s">
        <v>83</v>
      </c>
    </row>
    <row r="1415" spans="2:65" s="1" customFormat="1">
      <c r="B1415" s="31"/>
      <c r="D1415" s="148" t="s">
        <v>174</v>
      </c>
      <c r="F1415" s="149" t="s">
        <v>1681</v>
      </c>
      <c r="I1415" s="146"/>
      <c r="L1415" s="31"/>
      <c r="M1415" s="147"/>
      <c r="T1415" s="55"/>
      <c r="AT1415" s="16" t="s">
        <v>174</v>
      </c>
      <c r="AU1415" s="16" t="s">
        <v>83</v>
      </c>
    </row>
    <row r="1416" spans="2:65" s="11" customFormat="1" ht="22.9" customHeight="1">
      <c r="B1416" s="119"/>
      <c r="D1416" s="120" t="s">
        <v>72</v>
      </c>
      <c r="E1416" s="129" t="s">
        <v>1682</v>
      </c>
      <c r="F1416" s="129" t="s">
        <v>1683</v>
      </c>
      <c r="I1416" s="122"/>
      <c r="J1416" s="130">
        <f>BK1416</f>
        <v>0</v>
      </c>
      <c r="L1416" s="119"/>
      <c r="M1416" s="124"/>
      <c r="P1416" s="125">
        <f>SUM(P1417:P1464)</f>
        <v>0</v>
      </c>
      <c r="R1416" s="125">
        <f>SUM(R1417:R1464)</f>
        <v>0.50037069999999995</v>
      </c>
      <c r="T1416" s="126">
        <f>SUM(T1417:T1464)</f>
        <v>1.1491500000000001</v>
      </c>
      <c r="AR1416" s="120" t="s">
        <v>83</v>
      </c>
      <c r="AT1416" s="127" t="s">
        <v>72</v>
      </c>
      <c r="AU1416" s="127" t="s">
        <v>81</v>
      </c>
      <c r="AY1416" s="120" t="s">
        <v>162</v>
      </c>
      <c r="BK1416" s="128">
        <f>SUM(BK1417:BK1464)</f>
        <v>0</v>
      </c>
    </row>
    <row r="1417" spans="2:65" s="1" customFormat="1" ht="16.5" customHeight="1">
      <c r="B1417" s="31"/>
      <c r="C1417" s="131" t="s">
        <v>1684</v>
      </c>
      <c r="D1417" s="131" t="s">
        <v>165</v>
      </c>
      <c r="E1417" s="132" t="s">
        <v>1685</v>
      </c>
      <c r="F1417" s="133" t="s">
        <v>1686</v>
      </c>
      <c r="G1417" s="134" t="s">
        <v>182</v>
      </c>
      <c r="H1417" s="135">
        <v>18.690000000000001</v>
      </c>
      <c r="I1417" s="136"/>
      <c r="J1417" s="137">
        <f>ROUND(I1417*H1417,2)</f>
        <v>0</v>
      </c>
      <c r="K1417" s="133" t="s">
        <v>169</v>
      </c>
      <c r="L1417" s="31"/>
      <c r="M1417" s="138" t="s">
        <v>1</v>
      </c>
      <c r="N1417" s="139" t="s">
        <v>38</v>
      </c>
      <c r="P1417" s="140">
        <f>O1417*H1417</f>
        <v>0</v>
      </c>
      <c r="Q1417" s="140">
        <v>2.9999999999999997E-4</v>
      </c>
      <c r="R1417" s="140">
        <f>Q1417*H1417</f>
        <v>5.607E-3</v>
      </c>
      <c r="S1417" s="140">
        <v>0</v>
      </c>
      <c r="T1417" s="141">
        <f>S1417*H1417</f>
        <v>0</v>
      </c>
      <c r="AR1417" s="142" t="s">
        <v>299</v>
      </c>
      <c r="AT1417" s="142" t="s">
        <v>165</v>
      </c>
      <c r="AU1417" s="142" t="s">
        <v>83</v>
      </c>
      <c r="AY1417" s="16" t="s">
        <v>162</v>
      </c>
      <c r="BE1417" s="143">
        <f>IF(N1417="základní",J1417,0)</f>
        <v>0</v>
      </c>
      <c r="BF1417" s="143">
        <f>IF(N1417="snížená",J1417,0)</f>
        <v>0</v>
      </c>
      <c r="BG1417" s="143">
        <f>IF(N1417="zákl. přenesená",J1417,0)</f>
        <v>0</v>
      </c>
      <c r="BH1417" s="143">
        <f>IF(N1417="sníž. přenesená",J1417,0)</f>
        <v>0</v>
      </c>
      <c r="BI1417" s="143">
        <f>IF(N1417="nulová",J1417,0)</f>
        <v>0</v>
      </c>
      <c r="BJ1417" s="16" t="s">
        <v>81</v>
      </c>
      <c r="BK1417" s="143">
        <f>ROUND(I1417*H1417,2)</f>
        <v>0</v>
      </c>
      <c r="BL1417" s="16" t="s">
        <v>299</v>
      </c>
      <c r="BM1417" s="142" t="s">
        <v>1687</v>
      </c>
    </row>
    <row r="1418" spans="2:65" s="1" customFormat="1" ht="19.5">
      <c r="B1418" s="31"/>
      <c r="D1418" s="144" t="s">
        <v>172</v>
      </c>
      <c r="F1418" s="145" t="s">
        <v>1688</v>
      </c>
      <c r="I1418" s="146"/>
      <c r="L1418" s="31"/>
      <c r="M1418" s="147"/>
      <c r="T1418" s="55"/>
      <c r="AT1418" s="16" t="s">
        <v>172</v>
      </c>
      <c r="AU1418" s="16" t="s">
        <v>83</v>
      </c>
    </row>
    <row r="1419" spans="2:65" s="1" customFormat="1">
      <c r="B1419" s="31"/>
      <c r="D1419" s="148" t="s">
        <v>174</v>
      </c>
      <c r="F1419" s="149" t="s">
        <v>1689</v>
      </c>
      <c r="I1419" s="146"/>
      <c r="L1419" s="31"/>
      <c r="M1419" s="147"/>
      <c r="T1419" s="55"/>
      <c r="AT1419" s="16" t="s">
        <v>174</v>
      </c>
      <c r="AU1419" s="16" t="s">
        <v>83</v>
      </c>
    </row>
    <row r="1420" spans="2:65" s="12" customFormat="1">
      <c r="B1420" s="150"/>
      <c r="D1420" s="144" t="s">
        <v>176</v>
      </c>
      <c r="E1420" s="151" t="s">
        <v>1</v>
      </c>
      <c r="F1420" s="152" t="s">
        <v>333</v>
      </c>
      <c r="H1420" s="151" t="s">
        <v>1</v>
      </c>
      <c r="I1420" s="153"/>
      <c r="L1420" s="150"/>
      <c r="M1420" s="154"/>
      <c r="T1420" s="155"/>
      <c r="AT1420" s="151" t="s">
        <v>176</v>
      </c>
      <c r="AU1420" s="151" t="s">
        <v>83</v>
      </c>
      <c r="AV1420" s="12" t="s">
        <v>81</v>
      </c>
      <c r="AW1420" s="12" t="s">
        <v>30</v>
      </c>
      <c r="AX1420" s="12" t="s">
        <v>73</v>
      </c>
      <c r="AY1420" s="151" t="s">
        <v>162</v>
      </c>
    </row>
    <row r="1421" spans="2:65" s="13" customFormat="1">
      <c r="B1421" s="156"/>
      <c r="D1421" s="144" t="s">
        <v>176</v>
      </c>
      <c r="E1421" s="157" t="s">
        <v>1</v>
      </c>
      <c r="F1421" s="158" t="s">
        <v>1690</v>
      </c>
      <c r="H1421" s="159">
        <v>18.690000000000001</v>
      </c>
      <c r="I1421" s="160"/>
      <c r="L1421" s="156"/>
      <c r="M1421" s="161"/>
      <c r="T1421" s="162"/>
      <c r="AT1421" s="157" t="s">
        <v>176</v>
      </c>
      <c r="AU1421" s="157" t="s">
        <v>83</v>
      </c>
      <c r="AV1421" s="13" t="s">
        <v>83</v>
      </c>
      <c r="AW1421" s="13" t="s">
        <v>30</v>
      </c>
      <c r="AX1421" s="13" t="s">
        <v>73</v>
      </c>
      <c r="AY1421" s="157" t="s">
        <v>162</v>
      </c>
    </row>
    <row r="1422" spans="2:65" s="14" customFormat="1">
      <c r="B1422" s="163"/>
      <c r="D1422" s="144" t="s">
        <v>176</v>
      </c>
      <c r="E1422" s="164" t="s">
        <v>1</v>
      </c>
      <c r="F1422" s="165" t="s">
        <v>179</v>
      </c>
      <c r="H1422" s="166">
        <v>18.690000000000001</v>
      </c>
      <c r="I1422" s="167"/>
      <c r="L1422" s="163"/>
      <c r="M1422" s="168"/>
      <c r="T1422" s="169"/>
      <c r="AT1422" s="164" t="s">
        <v>176</v>
      </c>
      <c r="AU1422" s="164" t="s">
        <v>83</v>
      </c>
      <c r="AV1422" s="14" t="s">
        <v>170</v>
      </c>
      <c r="AW1422" s="14" t="s">
        <v>30</v>
      </c>
      <c r="AX1422" s="14" t="s">
        <v>81</v>
      </c>
      <c r="AY1422" s="164" t="s">
        <v>162</v>
      </c>
    </row>
    <row r="1423" spans="2:65" s="1" customFormat="1" ht="24.2" customHeight="1">
      <c r="B1423" s="31"/>
      <c r="C1423" s="131" t="s">
        <v>1691</v>
      </c>
      <c r="D1423" s="131" t="s">
        <v>165</v>
      </c>
      <c r="E1423" s="132" t="s">
        <v>1692</v>
      </c>
      <c r="F1423" s="133" t="s">
        <v>1693</v>
      </c>
      <c r="G1423" s="134" t="s">
        <v>182</v>
      </c>
      <c r="H1423" s="135">
        <v>14.1</v>
      </c>
      <c r="I1423" s="136"/>
      <c r="J1423" s="137">
        <f>ROUND(I1423*H1423,2)</f>
        <v>0</v>
      </c>
      <c r="K1423" s="133" t="s">
        <v>169</v>
      </c>
      <c r="L1423" s="31"/>
      <c r="M1423" s="138" t="s">
        <v>1</v>
      </c>
      <c r="N1423" s="139" t="s">
        <v>38</v>
      </c>
      <c r="P1423" s="140">
        <f>O1423*H1423</f>
        <v>0</v>
      </c>
      <c r="Q1423" s="140">
        <v>0</v>
      </c>
      <c r="R1423" s="140">
        <f>Q1423*H1423</f>
        <v>0</v>
      </c>
      <c r="S1423" s="140">
        <v>8.1500000000000003E-2</v>
      </c>
      <c r="T1423" s="141">
        <f>S1423*H1423</f>
        <v>1.1491500000000001</v>
      </c>
      <c r="AR1423" s="142" t="s">
        <v>299</v>
      </c>
      <c r="AT1423" s="142" t="s">
        <v>165</v>
      </c>
      <c r="AU1423" s="142" t="s">
        <v>83</v>
      </c>
      <c r="AY1423" s="16" t="s">
        <v>162</v>
      </c>
      <c r="BE1423" s="143">
        <f>IF(N1423="základní",J1423,0)</f>
        <v>0</v>
      </c>
      <c r="BF1423" s="143">
        <f>IF(N1423="snížená",J1423,0)</f>
        <v>0</v>
      </c>
      <c r="BG1423" s="143">
        <f>IF(N1423="zákl. přenesená",J1423,0)</f>
        <v>0</v>
      </c>
      <c r="BH1423" s="143">
        <f>IF(N1423="sníž. přenesená",J1423,0)</f>
        <v>0</v>
      </c>
      <c r="BI1423" s="143">
        <f>IF(N1423="nulová",J1423,0)</f>
        <v>0</v>
      </c>
      <c r="BJ1423" s="16" t="s">
        <v>81</v>
      </c>
      <c r="BK1423" s="143">
        <f>ROUND(I1423*H1423,2)</f>
        <v>0</v>
      </c>
      <c r="BL1423" s="16" t="s">
        <v>299</v>
      </c>
      <c r="BM1423" s="142" t="s">
        <v>1694</v>
      </c>
    </row>
    <row r="1424" spans="2:65" s="1" customFormat="1">
      <c r="B1424" s="31"/>
      <c r="D1424" s="144" t="s">
        <v>172</v>
      </c>
      <c r="F1424" s="145" t="s">
        <v>1695</v>
      </c>
      <c r="I1424" s="146"/>
      <c r="L1424" s="31"/>
      <c r="M1424" s="147"/>
      <c r="T1424" s="55"/>
      <c r="AT1424" s="16" t="s">
        <v>172</v>
      </c>
      <c r="AU1424" s="16" t="s">
        <v>83</v>
      </c>
    </row>
    <row r="1425" spans="2:65" s="1" customFormat="1">
      <c r="B1425" s="31"/>
      <c r="D1425" s="148" t="s">
        <v>174</v>
      </c>
      <c r="F1425" s="149" t="s">
        <v>1696</v>
      </c>
      <c r="I1425" s="146"/>
      <c r="L1425" s="31"/>
      <c r="M1425" s="147"/>
      <c r="T1425" s="55"/>
      <c r="AT1425" s="16" t="s">
        <v>174</v>
      </c>
      <c r="AU1425" s="16" t="s">
        <v>83</v>
      </c>
    </row>
    <row r="1426" spans="2:65" s="12" customFormat="1">
      <c r="B1426" s="150"/>
      <c r="D1426" s="144" t="s">
        <v>176</v>
      </c>
      <c r="E1426" s="151" t="s">
        <v>1</v>
      </c>
      <c r="F1426" s="152" t="s">
        <v>1697</v>
      </c>
      <c r="H1426" s="151" t="s">
        <v>1</v>
      </c>
      <c r="I1426" s="153"/>
      <c r="L1426" s="150"/>
      <c r="M1426" s="154"/>
      <c r="T1426" s="155"/>
      <c r="AT1426" s="151" t="s">
        <v>176</v>
      </c>
      <c r="AU1426" s="151" t="s">
        <v>83</v>
      </c>
      <c r="AV1426" s="12" t="s">
        <v>81</v>
      </c>
      <c r="AW1426" s="12" t="s">
        <v>30</v>
      </c>
      <c r="AX1426" s="12" t="s">
        <v>73</v>
      </c>
      <c r="AY1426" s="151" t="s">
        <v>162</v>
      </c>
    </row>
    <row r="1427" spans="2:65" s="13" customFormat="1">
      <c r="B1427" s="156"/>
      <c r="D1427" s="144" t="s">
        <v>176</v>
      </c>
      <c r="E1427" s="157" t="s">
        <v>1</v>
      </c>
      <c r="F1427" s="158" t="s">
        <v>1698</v>
      </c>
      <c r="H1427" s="159">
        <v>14.1</v>
      </c>
      <c r="I1427" s="160"/>
      <c r="L1427" s="156"/>
      <c r="M1427" s="161"/>
      <c r="T1427" s="162"/>
      <c r="AT1427" s="157" t="s">
        <v>176</v>
      </c>
      <c r="AU1427" s="157" t="s">
        <v>83</v>
      </c>
      <c r="AV1427" s="13" t="s">
        <v>83</v>
      </c>
      <c r="AW1427" s="13" t="s">
        <v>30</v>
      </c>
      <c r="AX1427" s="13" t="s">
        <v>73</v>
      </c>
      <c r="AY1427" s="157" t="s">
        <v>162</v>
      </c>
    </row>
    <row r="1428" spans="2:65" s="14" customFormat="1">
      <c r="B1428" s="163"/>
      <c r="D1428" s="144" t="s">
        <v>176</v>
      </c>
      <c r="E1428" s="164" t="s">
        <v>1</v>
      </c>
      <c r="F1428" s="165" t="s">
        <v>179</v>
      </c>
      <c r="H1428" s="166">
        <v>14.1</v>
      </c>
      <c r="I1428" s="167"/>
      <c r="L1428" s="163"/>
      <c r="M1428" s="168"/>
      <c r="T1428" s="169"/>
      <c r="AT1428" s="164" t="s">
        <v>176</v>
      </c>
      <c r="AU1428" s="164" t="s">
        <v>83</v>
      </c>
      <c r="AV1428" s="14" t="s">
        <v>170</v>
      </c>
      <c r="AW1428" s="14" t="s">
        <v>30</v>
      </c>
      <c r="AX1428" s="14" t="s">
        <v>81</v>
      </c>
      <c r="AY1428" s="164" t="s">
        <v>162</v>
      </c>
    </row>
    <row r="1429" spans="2:65" s="1" customFormat="1" ht="33" customHeight="1">
      <c r="B1429" s="31"/>
      <c r="C1429" s="131" t="s">
        <v>1699</v>
      </c>
      <c r="D1429" s="131" t="s">
        <v>165</v>
      </c>
      <c r="E1429" s="132" t="s">
        <v>1700</v>
      </c>
      <c r="F1429" s="133" t="s">
        <v>1701</v>
      </c>
      <c r="G1429" s="134" t="s">
        <v>182</v>
      </c>
      <c r="H1429" s="135">
        <v>18.690000000000001</v>
      </c>
      <c r="I1429" s="136"/>
      <c r="J1429" s="137">
        <f>ROUND(I1429*H1429,2)</f>
        <v>0</v>
      </c>
      <c r="K1429" s="133" t="s">
        <v>169</v>
      </c>
      <c r="L1429" s="31"/>
      <c r="M1429" s="138" t="s">
        <v>1</v>
      </c>
      <c r="N1429" s="139" t="s">
        <v>38</v>
      </c>
      <c r="P1429" s="140">
        <f>O1429*H1429</f>
        <v>0</v>
      </c>
      <c r="Q1429" s="140">
        <v>9.0900000000000009E-3</v>
      </c>
      <c r="R1429" s="140">
        <f>Q1429*H1429</f>
        <v>0.16989210000000002</v>
      </c>
      <c r="S1429" s="140">
        <v>0</v>
      </c>
      <c r="T1429" s="141">
        <f>S1429*H1429</f>
        <v>0</v>
      </c>
      <c r="AR1429" s="142" t="s">
        <v>299</v>
      </c>
      <c r="AT1429" s="142" t="s">
        <v>165</v>
      </c>
      <c r="AU1429" s="142" t="s">
        <v>83</v>
      </c>
      <c r="AY1429" s="16" t="s">
        <v>162</v>
      </c>
      <c r="BE1429" s="143">
        <f>IF(N1429="základní",J1429,0)</f>
        <v>0</v>
      </c>
      <c r="BF1429" s="143">
        <f>IF(N1429="snížená",J1429,0)</f>
        <v>0</v>
      </c>
      <c r="BG1429" s="143">
        <f>IF(N1429="zákl. přenesená",J1429,0)</f>
        <v>0</v>
      </c>
      <c r="BH1429" s="143">
        <f>IF(N1429="sníž. přenesená",J1429,0)</f>
        <v>0</v>
      </c>
      <c r="BI1429" s="143">
        <f>IF(N1429="nulová",J1429,0)</f>
        <v>0</v>
      </c>
      <c r="BJ1429" s="16" t="s">
        <v>81</v>
      </c>
      <c r="BK1429" s="143">
        <f>ROUND(I1429*H1429,2)</f>
        <v>0</v>
      </c>
      <c r="BL1429" s="16" t="s">
        <v>299</v>
      </c>
      <c r="BM1429" s="142" t="s">
        <v>1702</v>
      </c>
    </row>
    <row r="1430" spans="2:65" s="1" customFormat="1" ht="19.5">
      <c r="B1430" s="31"/>
      <c r="D1430" s="144" t="s">
        <v>172</v>
      </c>
      <c r="F1430" s="145" t="s">
        <v>1703</v>
      </c>
      <c r="I1430" s="146"/>
      <c r="L1430" s="31"/>
      <c r="M1430" s="147"/>
      <c r="T1430" s="55"/>
      <c r="AT1430" s="16" t="s">
        <v>172</v>
      </c>
      <c r="AU1430" s="16" t="s">
        <v>83</v>
      </c>
    </row>
    <row r="1431" spans="2:65" s="1" customFormat="1">
      <c r="B1431" s="31"/>
      <c r="D1431" s="148" t="s">
        <v>174</v>
      </c>
      <c r="F1431" s="149" t="s">
        <v>1704</v>
      </c>
      <c r="I1431" s="146"/>
      <c r="L1431" s="31"/>
      <c r="M1431" s="147"/>
      <c r="T1431" s="55"/>
      <c r="AT1431" s="16" t="s">
        <v>174</v>
      </c>
      <c r="AU1431" s="16" t="s">
        <v>83</v>
      </c>
    </row>
    <row r="1432" spans="2:65" s="12" customFormat="1">
      <c r="B1432" s="150"/>
      <c r="D1432" s="144" t="s">
        <v>176</v>
      </c>
      <c r="E1432" s="151" t="s">
        <v>1</v>
      </c>
      <c r="F1432" s="152" t="s">
        <v>333</v>
      </c>
      <c r="H1432" s="151" t="s">
        <v>1</v>
      </c>
      <c r="I1432" s="153"/>
      <c r="L1432" s="150"/>
      <c r="M1432" s="154"/>
      <c r="T1432" s="155"/>
      <c r="AT1432" s="151" t="s">
        <v>176</v>
      </c>
      <c r="AU1432" s="151" t="s">
        <v>83</v>
      </c>
      <c r="AV1432" s="12" t="s">
        <v>81</v>
      </c>
      <c r="AW1432" s="12" t="s">
        <v>30</v>
      </c>
      <c r="AX1432" s="12" t="s">
        <v>73</v>
      </c>
      <c r="AY1432" s="151" t="s">
        <v>162</v>
      </c>
    </row>
    <row r="1433" spans="2:65" s="13" customFormat="1">
      <c r="B1433" s="156"/>
      <c r="D1433" s="144" t="s">
        <v>176</v>
      </c>
      <c r="E1433" s="157" t="s">
        <v>1</v>
      </c>
      <c r="F1433" s="158" t="s">
        <v>1690</v>
      </c>
      <c r="H1433" s="159">
        <v>18.690000000000001</v>
      </c>
      <c r="I1433" s="160"/>
      <c r="L1433" s="156"/>
      <c r="M1433" s="161"/>
      <c r="T1433" s="162"/>
      <c r="AT1433" s="157" t="s">
        <v>176</v>
      </c>
      <c r="AU1433" s="157" t="s">
        <v>83</v>
      </c>
      <c r="AV1433" s="13" t="s">
        <v>83</v>
      </c>
      <c r="AW1433" s="13" t="s">
        <v>30</v>
      </c>
      <c r="AX1433" s="13" t="s">
        <v>73</v>
      </c>
      <c r="AY1433" s="157" t="s">
        <v>162</v>
      </c>
    </row>
    <row r="1434" spans="2:65" s="14" customFormat="1">
      <c r="B1434" s="163"/>
      <c r="D1434" s="144" t="s">
        <v>176</v>
      </c>
      <c r="E1434" s="164" t="s">
        <v>1</v>
      </c>
      <c r="F1434" s="165" t="s">
        <v>179</v>
      </c>
      <c r="H1434" s="166">
        <v>18.690000000000001</v>
      </c>
      <c r="I1434" s="167"/>
      <c r="L1434" s="163"/>
      <c r="M1434" s="168"/>
      <c r="T1434" s="169"/>
      <c r="AT1434" s="164" t="s">
        <v>176</v>
      </c>
      <c r="AU1434" s="164" t="s">
        <v>83</v>
      </c>
      <c r="AV1434" s="14" t="s">
        <v>170</v>
      </c>
      <c r="AW1434" s="14" t="s">
        <v>30</v>
      </c>
      <c r="AX1434" s="14" t="s">
        <v>81</v>
      </c>
      <c r="AY1434" s="164" t="s">
        <v>162</v>
      </c>
    </row>
    <row r="1435" spans="2:65" s="1" customFormat="1" ht="24.2" customHeight="1">
      <c r="B1435" s="31"/>
      <c r="C1435" s="170" t="s">
        <v>1705</v>
      </c>
      <c r="D1435" s="170" t="s">
        <v>412</v>
      </c>
      <c r="E1435" s="171" t="s">
        <v>1706</v>
      </c>
      <c r="F1435" s="172" t="s">
        <v>1707</v>
      </c>
      <c r="G1435" s="173" t="s">
        <v>182</v>
      </c>
      <c r="H1435" s="174">
        <v>21.494</v>
      </c>
      <c r="I1435" s="175"/>
      <c r="J1435" s="176">
        <f>ROUND(I1435*H1435,2)</f>
        <v>0</v>
      </c>
      <c r="K1435" s="172" t="s">
        <v>169</v>
      </c>
      <c r="L1435" s="177"/>
      <c r="M1435" s="178" t="s">
        <v>1</v>
      </c>
      <c r="N1435" s="179" t="s">
        <v>38</v>
      </c>
      <c r="P1435" s="140">
        <f>O1435*H1435</f>
        <v>0</v>
      </c>
      <c r="Q1435" s="140">
        <v>1.465E-2</v>
      </c>
      <c r="R1435" s="140">
        <f>Q1435*H1435</f>
        <v>0.31488709999999998</v>
      </c>
      <c r="S1435" s="140">
        <v>0</v>
      </c>
      <c r="T1435" s="141">
        <f>S1435*H1435</f>
        <v>0</v>
      </c>
      <c r="AR1435" s="142" t="s">
        <v>417</v>
      </c>
      <c r="AT1435" s="142" t="s">
        <v>412</v>
      </c>
      <c r="AU1435" s="142" t="s">
        <v>83</v>
      </c>
      <c r="AY1435" s="16" t="s">
        <v>162</v>
      </c>
      <c r="BE1435" s="143">
        <f>IF(N1435="základní",J1435,0)</f>
        <v>0</v>
      </c>
      <c r="BF1435" s="143">
        <f>IF(N1435="snížená",J1435,0)</f>
        <v>0</v>
      </c>
      <c r="BG1435" s="143">
        <f>IF(N1435="zákl. přenesená",J1435,0)</f>
        <v>0</v>
      </c>
      <c r="BH1435" s="143">
        <f>IF(N1435="sníž. přenesená",J1435,0)</f>
        <v>0</v>
      </c>
      <c r="BI1435" s="143">
        <f>IF(N1435="nulová",J1435,0)</f>
        <v>0</v>
      </c>
      <c r="BJ1435" s="16" t="s">
        <v>81</v>
      </c>
      <c r="BK1435" s="143">
        <f>ROUND(I1435*H1435,2)</f>
        <v>0</v>
      </c>
      <c r="BL1435" s="16" t="s">
        <v>299</v>
      </c>
      <c r="BM1435" s="142" t="s">
        <v>1708</v>
      </c>
    </row>
    <row r="1436" spans="2:65" s="1" customFormat="1" ht="19.5">
      <c r="B1436" s="31"/>
      <c r="D1436" s="144" t="s">
        <v>172</v>
      </c>
      <c r="F1436" s="145" t="s">
        <v>1707</v>
      </c>
      <c r="I1436" s="146"/>
      <c r="L1436" s="31"/>
      <c r="M1436" s="147"/>
      <c r="T1436" s="55"/>
      <c r="AT1436" s="16" t="s">
        <v>172</v>
      </c>
      <c r="AU1436" s="16" t="s">
        <v>83</v>
      </c>
    </row>
    <row r="1437" spans="2:65" s="13" customFormat="1">
      <c r="B1437" s="156"/>
      <c r="D1437" s="144" t="s">
        <v>176</v>
      </c>
      <c r="F1437" s="158" t="s">
        <v>1709</v>
      </c>
      <c r="H1437" s="159">
        <v>21.494</v>
      </c>
      <c r="I1437" s="160"/>
      <c r="L1437" s="156"/>
      <c r="M1437" s="161"/>
      <c r="T1437" s="162"/>
      <c r="AT1437" s="157" t="s">
        <v>176</v>
      </c>
      <c r="AU1437" s="157" t="s">
        <v>83</v>
      </c>
      <c r="AV1437" s="13" t="s">
        <v>83</v>
      </c>
      <c r="AW1437" s="13" t="s">
        <v>4</v>
      </c>
      <c r="AX1437" s="13" t="s">
        <v>81</v>
      </c>
      <c r="AY1437" s="157" t="s">
        <v>162</v>
      </c>
    </row>
    <row r="1438" spans="2:65" s="1" customFormat="1" ht="33" customHeight="1">
      <c r="B1438" s="31"/>
      <c r="C1438" s="131" t="s">
        <v>1710</v>
      </c>
      <c r="D1438" s="131" t="s">
        <v>165</v>
      </c>
      <c r="E1438" s="132" t="s">
        <v>1711</v>
      </c>
      <c r="F1438" s="133" t="s">
        <v>1712</v>
      </c>
      <c r="G1438" s="134" t="s">
        <v>182</v>
      </c>
      <c r="H1438" s="135">
        <v>18.690000000000001</v>
      </c>
      <c r="I1438" s="136"/>
      <c r="J1438" s="137">
        <f>ROUND(I1438*H1438,2)</f>
        <v>0</v>
      </c>
      <c r="K1438" s="133" t="s">
        <v>169</v>
      </c>
      <c r="L1438" s="31"/>
      <c r="M1438" s="138" t="s">
        <v>1</v>
      </c>
      <c r="N1438" s="139" t="s">
        <v>38</v>
      </c>
      <c r="P1438" s="140">
        <f>O1438*H1438</f>
        <v>0</v>
      </c>
      <c r="Q1438" s="140">
        <v>0</v>
      </c>
      <c r="R1438" s="140">
        <f>Q1438*H1438</f>
        <v>0</v>
      </c>
      <c r="S1438" s="140">
        <v>0</v>
      </c>
      <c r="T1438" s="141">
        <f>S1438*H1438</f>
        <v>0</v>
      </c>
      <c r="AR1438" s="142" t="s">
        <v>299</v>
      </c>
      <c r="AT1438" s="142" t="s">
        <v>165</v>
      </c>
      <c r="AU1438" s="142" t="s">
        <v>83</v>
      </c>
      <c r="AY1438" s="16" t="s">
        <v>162</v>
      </c>
      <c r="BE1438" s="143">
        <f>IF(N1438="základní",J1438,0)</f>
        <v>0</v>
      </c>
      <c r="BF1438" s="143">
        <f>IF(N1438="snížená",J1438,0)</f>
        <v>0</v>
      </c>
      <c r="BG1438" s="143">
        <f>IF(N1438="zákl. přenesená",J1438,0)</f>
        <v>0</v>
      </c>
      <c r="BH1438" s="143">
        <f>IF(N1438="sníž. přenesená",J1438,0)</f>
        <v>0</v>
      </c>
      <c r="BI1438" s="143">
        <f>IF(N1438="nulová",J1438,0)</f>
        <v>0</v>
      </c>
      <c r="BJ1438" s="16" t="s">
        <v>81</v>
      </c>
      <c r="BK1438" s="143">
        <f>ROUND(I1438*H1438,2)</f>
        <v>0</v>
      </c>
      <c r="BL1438" s="16" t="s">
        <v>299</v>
      </c>
      <c r="BM1438" s="142" t="s">
        <v>1713</v>
      </c>
    </row>
    <row r="1439" spans="2:65" s="1" customFormat="1" ht="19.5">
      <c r="B1439" s="31"/>
      <c r="D1439" s="144" t="s">
        <v>172</v>
      </c>
      <c r="F1439" s="145" t="s">
        <v>1714</v>
      </c>
      <c r="I1439" s="146"/>
      <c r="L1439" s="31"/>
      <c r="M1439" s="147"/>
      <c r="T1439" s="55"/>
      <c r="AT1439" s="16" t="s">
        <v>172</v>
      </c>
      <c r="AU1439" s="16" t="s">
        <v>83</v>
      </c>
    </row>
    <row r="1440" spans="2:65" s="1" customFormat="1">
      <c r="B1440" s="31"/>
      <c r="D1440" s="148" t="s">
        <v>174</v>
      </c>
      <c r="F1440" s="149" t="s">
        <v>1715</v>
      </c>
      <c r="I1440" s="146"/>
      <c r="L1440" s="31"/>
      <c r="M1440" s="147"/>
      <c r="T1440" s="55"/>
      <c r="AT1440" s="16" t="s">
        <v>174</v>
      </c>
      <c r="AU1440" s="16" t="s">
        <v>83</v>
      </c>
    </row>
    <row r="1441" spans="2:65" s="1" customFormat="1" ht="24.2" customHeight="1">
      <c r="B1441" s="31"/>
      <c r="C1441" s="131" t="s">
        <v>1716</v>
      </c>
      <c r="D1441" s="131" t="s">
        <v>165</v>
      </c>
      <c r="E1441" s="132" t="s">
        <v>1717</v>
      </c>
      <c r="F1441" s="133" t="s">
        <v>1718</v>
      </c>
      <c r="G1441" s="134" t="s">
        <v>234</v>
      </c>
      <c r="H1441" s="135">
        <v>25</v>
      </c>
      <c r="I1441" s="136"/>
      <c r="J1441" s="137">
        <f>ROUND(I1441*H1441,2)</f>
        <v>0</v>
      </c>
      <c r="K1441" s="133" t="s">
        <v>169</v>
      </c>
      <c r="L1441" s="31"/>
      <c r="M1441" s="138" t="s">
        <v>1</v>
      </c>
      <c r="N1441" s="139" t="s">
        <v>38</v>
      </c>
      <c r="P1441" s="140">
        <f>O1441*H1441</f>
        <v>0</v>
      </c>
      <c r="Q1441" s="140">
        <v>2.0000000000000001E-4</v>
      </c>
      <c r="R1441" s="140">
        <f>Q1441*H1441</f>
        <v>5.0000000000000001E-3</v>
      </c>
      <c r="S1441" s="140">
        <v>0</v>
      </c>
      <c r="T1441" s="141">
        <f>S1441*H1441</f>
        <v>0</v>
      </c>
      <c r="AR1441" s="142" t="s">
        <v>299</v>
      </c>
      <c r="AT1441" s="142" t="s">
        <v>165</v>
      </c>
      <c r="AU1441" s="142" t="s">
        <v>83</v>
      </c>
      <c r="AY1441" s="16" t="s">
        <v>162</v>
      </c>
      <c r="BE1441" s="143">
        <f>IF(N1441="základní",J1441,0)</f>
        <v>0</v>
      </c>
      <c r="BF1441" s="143">
        <f>IF(N1441="snížená",J1441,0)</f>
        <v>0</v>
      </c>
      <c r="BG1441" s="143">
        <f>IF(N1441="zákl. přenesená",J1441,0)</f>
        <v>0</v>
      </c>
      <c r="BH1441" s="143">
        <f>IF(N1441="sníž. přenesená",J1441,0)</f>
        <v>0</v>
      </c>
      <c r="BI1441" s="143">
        <f>IF(N1441="nulová",J1441,0)</f>
        <v>0</v>
      </c>
      <c r="BJ1441" s="16" t="s">
        <v>81</v>
      </c>
      <c r="BK1441" s="143">
        <f>ROUND(I1441*H1441,2)</f>
        <v>0</v>
      </c>
      <c r="BL1441" s="16" t="s">
        <v>299</v>
      </c>
      <c r="BM1441" s="142" t="s">
        <v>1719</v>
      </c>
    </row>
    <row r="1442" spans="2:65" s="1" customFormat="1" ht="19.5">
      <c r="B1442" s="31"/>
      <c r="D1442" s="144" t="s">
        <v>172</v>
      </c>
      <c r="F1442" s="145" t="s">
        <v>1720</v>
      </c>
      <c r="I1442" s="146"/>
      <c r="L1442" s="31"/>
      <c r="M1442" s="147"/>
      <c r="T1442" s="55"/>
      <c r="AT1442" s="16" t="s">
        <v>172</v>
      </c>
      <c r="AU1442" s="16" t="s">
        <v>83</v>
      </c>
    </row>
    <row r="1443" spans="2:65" s="1" customFormat="1">
      <c r="B1443" s="31"/>
      <c r="D1443" s="148" t="s">
        <v>174</v>
      </c>
      <c r="F1443" s="149" t="s">
        <v>1721</v>
      </c>
      <c r="I1443" s="146"/>
      <c r="L1443" s="31"/>
      <c r="M1443" s="147"/>
      <c r="T1443" s="55"/>
      <c r="AT1443" s="16" t="s">
        <v>174</v>
      </c>
      <c r="AU1443" s="16" t="s">
        <v>83</v>
      </c>
    </row>
    <row r="1444" spans="2:65" s="1" customFormat="1" ht="16.5" customHeight="1">
      <c r="B1444" s="31"/>
      <c r="C1444" s="170" t="s">
        <v>1722</v>
      </c>
      <c r="D1444" s="170" t="s">
        <v>412</v>
      </c>
      <c r="E1444" s="171" t="s">
        <v>1723</v>
      </c>
      <c r="F1444" s="172" t="s">
        <v>1724</v>
      </c>
      <c r="G1444" s="173" t="s">
        <v>234</v>
      </c>
      <c r="H1444" s="174">
        <v>26.25</v>
      </c>
      <c r="I1444" s="175"/>
      <c r="J1444" s="176">
        <f>ROUND(I1444*H1444,2)</f>
        <v>0</v>
      </c>
      <c r="K1444" s="172" t="s">
        <v>169</v>
      </c>
      <c r="L1444" s="177"/>
      <c r="M1444" s="178" t="s">
        <v>1</v>
      </c>
      <c r="N1444" s="179" t="s">
        <v>38</v>
      </c>
      <c r="P1444" s="140">
        <f>O1444*H1444</f>
        <v>0</v>
      </c>
      <c r="Q1444" s="140">
        <v>1.2E-4</v>
      </c>
      <c r="R1444" s="140">
        <f>Q1444*H1444</f>
        <v>3.15E-3</v>
      </c>
      <c r="S1444" s="140">
        <v>0</v>
      </c>
      <c r="T1444" s="141">
        <f>S1444*H1444</f>
        <v>0</v>
      </c>
      <c r="AR1444" s="142" t="s">
        <v>417</v>
      </c>
      <c r="AT1444" s="142" t="s">
        <v>412</v>
      </c>
      <c r="AU1444" s="142" t="s">
        <v>83</v>
      </c>
      <c r="AY1444" s="16" t="s">
        <v>162</v>
      </c>
      <c r="BE1444" s="143">
        <f>IF(N1444="základní",J1444,0)</f>
        <v>0</v>
      </c>
      <c r="BF1444" s="143">
        <f>IF(N1444="snížená",J1444,0)</f>
        <v>0</v>
      </c>
      <c r="BG1444" s="143">
        <f>IF(N1444="zákl. přenesená",J1444,0)</f>
        <v>0</v>
      </c>
      <c r="BH1444" s="143">
        <f>IF(N1444="sníž. přenesená",J1444,0)</f>
        <v>0</v>
      </c>
      <c r="BI1444" s="143">
        <f>IF(N1444="nulová",J1444,0)</f>
        <v>0</v>
      </c>
      <c r="BJ1444" s="16" t="s">
        <v>81</v>
      </c>
      <c r="BK1444" s="143">
        <f>ROUND(I1444*H1444,2)</f>
        <v>0</v>
      </c>
      <c r="BL1444" s="16" t="s">
        <v>299</v>
      </c>
      <c r="BM1444" s="142" t="s">
        <v>1725</v>
      </c>
    </row>
    <row r="1445" spans="2:65" s="1" customFormat="1">
      <c r="B1445" s="31"/>
      <c r="D1445" s="144" t="s">
        <v>172</v>
      </c>
      <c r="F1445" s="145" t="s">
        <v>1724</v>
      </c>
      <c r="I1445" s="146"/>
      <c r="L1445" s="31"/>
      <c r="M1445" s="147"/>
      <c r="T1445" s="55"/>
      <c r="AT1445" s="16" t="s">
        <v>172</v>
      </c>
      <c r="AU1445" s="16" t="s">
        <v>83</v>
      </c>
    </row>
    <row r="1446" spans="2:65" s="13" customFormat="1">
      <c r="B1446" s="156"/>
      <c r="D1446" s="144" t="s">
        <v>176</v>
      </c>
      <c r="F1446" s="158" t="s">
        <v>1726</v>
      </c>
      <c r="H1446" s="159">
        <v>26.25</v>
      </c>
      <c r="I1446" s="160"/>
      <c r="L1446" s="156"/>
      <c r="M1446" s="161"/>
      <c r="T1446" s="162"/>
      <c r="AT1446" s="157" t="s">
        <v>176</v>
      </c>
      <c r="AU1446" s="157" t="s">
        <v>83</v>
      </c>
      <c r="AV1446" s="13" t="s">
        <v>83</v>
      </c>
      <c r="AW1446" s="13" t="s">
        <v>4</v>
      </c>
      <c r="AX1446" s="13" t="s">
        <v>81</v>
      </c>
      <c r="AY1446" s="157" t="s">
        <v>162</v>
      </c>
    </row>
    <row r="1447" spans="2:65" s="1" customFormat="1" ht="16.5" customHeight="1">
      <c r="B1447" s="31"/>
      <c r="C1447" s="131" t="s">
        <v>1727</v>
      </c>
      <c r="D1447" s="131" t="s">
        <v>165</v>
      </c>
      <c r="E1447" s="132" t="s">
        <v>1728</v>
      </c>
      <c r="F1447" s="133" t="s">
        <v>1729</v>
      </c>
      <c r="G1447" s="134" t="s">
        <v>234</v>
      </c>
      <c r="H1447" s="135">
        <v>30</v>
      </c>
      <c r="I1447" s="136"/>
      <c r="J1447" s="137">
        <f>ROUND(I1447*H1447,2)</f>
        <v>0</v>
      </c>
      <c r="K1447" s="133" t="s">
        <v>169</v>
      </c>
      <c r="L1447" s="31"/>
      <c r="M1447" s="138" t="s">
        <v>1</v>
      </c>
      <c r="N1447" s="139" t="s">
        <v>38</v>
      </c>
      <c r="P1447" s="140">
        <f>O1447*H1447</f>
        <v>0</v>
      </c>
      <c r="Q1447" s="140">
        <v>3.0000000000000001E-5</v>
      </c>
      <c r="R1447" s="140">
        <f>Q1447*H1447</f>
        <v>8.9999999999999998E-4</v>
      </c>
      <c r="S1447" s="140">
        <v>0</v>
      </c>
      <c r="T1447" s="141">
        <f>S1447*H1447</f>
        <v>0</v>
      </c>
      <c r="AR1447" s="142" t="s">
        <v>299</v>
      </c>
      <c r="AT1447" s="142" t="s">
        <v>165</v>
      </c>
      <c r="AU1447" s="142" t="s">
        <v>83</v>
      </c>
      <c r="AY1447" s="16" t="s">
        <v>162</v>
      </c>
      <c r="BE1447" s="143">
        <f>IF(N1447="základní",J1447,0)</f>
        <v>0</v>
      </c>
      <c r="BF1447" s="143">
        <f>IF(N1447="snížená",J1447,0)</f>
        <v>0</v>
      </c>
      <c r="BG1447" s="143">
        <f>IF(N1447="zákl. přenesená",J1447,0)</f>
        <v>0</v>
      </c>
      <c r="BH1447" s="143">
        <f>IF(N1447="sníž. přenesená",J1447,0)</f>
        <v>0</v>
      </c>
      <c r="BI1447" s="143">
        <f>IF(N1447="nulová",J1447,0)</f>
        <v>0</v>
      </c>
      <c r="BJ1447" s="16" t="s">
        <v>81</v>
      </c>
      <c r="BK1447" s="143">
        <f>ROUND(I1447*H1447,2)</f>
        <v>0</v>
      </c>
      <c r="BL1447" s="16" t="s">
        <v>299</v>
      </c>
      <c r="BM1447" s="142" t="s">
        <v>1730</v>
      </c>
    </row>
    <row r="1448" spans="2:65" s="1" customFormat="1">
      <c r="B1448" s="31"/>
      <c r="D1448" s="144" t="s">
        <v>172</v>
      </c>
      <c r="F1448" s="145" t="s">
        <v>1731</v>
      </c>
      <c r="I1448" s="146"/>
      <c r="L1448" s="31"/>
      <c r="M1448" s="147"/>
      <c r="T1448" s="55"/>
      <c r="AT1448" s="16" t="s">
        <v>172</v>
      </c>
      <c r="AU1448" s="16" t="s">
        <v>83</v>
      </c>
    </row>
    <row r="1449" spans="2:65" s="1" customFormat="1">
      <c r="B1449" s="31"/>
      <c r="D1449" s="148" t="s">
        <v>174</v>
      </c>
      <c r="F1449" s="149" t="s">
        <v>1732</v>
      </c>
      <c r="I1449" s="146"/>
      <c r="L1449" s="31"/>
      <c r="M1449" s="147"/>
      <c r="T1449" s="55"/>
      <c r="AT1449" s="16" t="s">
        <v>174</v>
      </c>
      <c r="AU1449" s="16" t="s">
        <v>83</v>
      </c>
    </row>
    <row r="1450" spans="2:65" s="1" customFormat="1" ht="16.5" customHeight="1">
      <c r="B1450" s="31"/>
      <c r="C1450" s="131" t="s">
        <v>1733</v>
      </c>
      <c r="D1450" s="131" t="s">
        <v>165</v>
      </c>
      <c r="E1450" s="132" t="s">
        <v>1734</v>
      </c>
      <c r="F1450" s="133" t="s">
        <v>1735</v>
      </c>
      <c r="G1450" s="134" t="s">
        <v>190</v>
      </c>
      <c r="H1450" s="135">
        <v>6</v>
      </c>
      <c r="I1450" s="136"/>
      <c r="J1450" s="137">
        <f>ROUND(I1450*H1450,2)</f>
        <v>0</v>
      </c>
      <c r="K1450" s="133" t="s">
        <v>169</v>
      </c>
      <c r="L1450" s="31"/>
      <c r="M1450" s="138" t="s">
        <v>1</v>
      </c>
      <c r="N1450" s="139" t="s">
        <v>38</v>
      </c>
      <c r="P1450" s="140">
        <f>O1450*H1450</f>
        <v>0</v>
      </c>
      <c r="Q1450" s="140">
        <v>0</v>
      </c>
      <c r="R1450" s="140">
        <f>Q1450*H1450</f>
        <v>0</v>
      </c>
      <c r="S1450" s="140">
        <v>0</v>
      </c>
      <c r="T1450" s="141">
        <f>S1450*H1450</f>
        <v>0</v>
      </c>
      <c r="AR1450" s="142" t="s">
        <v>299</v>
      </c>
      <c r="AT1450" s="142" t="s">
        <v>165</v>
      </c>
      <c r="AU1450" s="142" t="s">
        <v>83</v>
      </c>
      <c r="AY1450" s="16" t="s">
        <v>162</v>
      </c>
      <c r="BE1450" s="143">
        <f>IF(N1450="základní",J1450,0)</f>
        <v>0</v>
      </c>
      <c r="BF1450" s="143">
        <f>IF(N1450="snížená",J1450,0)</f>
        <v>0</v>
      </c>
      <c r="BG1450" s="143">
        <f>IF(N1450="zákl. přenesená",J1450,0)</f>
        <v>0</v>
      </c>
      <c r="BH1450" s="143">
        <f>IF(N1450="sníž. přenesená",J1450,0)</f>
        <v>0</v>
      </c>
      <c r="BI1450" s="143">
        <f>IF(N1450="nulová",J1450,0)</f>
        <v>0</v>
      </c>
      <c r="BJ1450" s="16" t="s">
        <v>81</v>
      </c>
      <c r="BK1450" s="143">
        <f>ROUND(I1450*H1450,2)</f>
        <v>0</v>
      </c>
      <c r="BL1450" s="16" t="s">
        <v>299</v>
      </c>
      <c r="BM1450" s="142" t="s">
        <v>1736</v>
      </c>
    </row>
    <row r="1451" spans="2:65" s="1" customFormat="1" ht="19.5">
      <c r="B1451" s="31"/>
      <c r="D1451" s="144" t="s">
        <v>172</v>
      </c>
      <c r="F1451" s="145" t="s">
        <v>1737</v>
      </c>
      <c r="I1451" s="146"/>
      <c r="L1451" s="31"/>
      <c r="M1451" s="147"/>
      <c r="T1451" s="55"/>
      <c r="AT1451" s="16" t="s">
        <v>172</v>
      </c>
      <c r="AU1451" s="16" t="s">
        <v>83</v>
      </c>
    </row>
    <row r="1452" spans="2:65" s="1" customFormat="1">
      <c r="B1452" s="31"/>
      <c r="D1452" s="148" t="s">
        <v>174</v>
      </c>
      <c r="F1452" s="149" t="s">
        <v>1738</v>
      </c>
      <c r="I1452" s="146"/>
      <c r="L1452" s="31"/>
      <c r="M1452" s="147"/>
      <c r="T1452" s="55"/>
      <c r="AT1452" s="16" t="s">
        <v>174</v>
      </c>
      <c r="AU1452" s="16" t="s">
        <v>83</v>
      </c>
    </row>
    <row r="1453" spans="2:65" s="1" customFormat="1" ht="21.75" customHeight="1">
      <c r="B1453" s="31"/>
      <c r="C1453" s="131" t="s">
        <v>1739</v>
      </c>
      <c r="D1453" s="131" t="s">
        <v>165</v>
      </c>
      <c r="E1453" s="132" t="s">
        <v>1740</v>
      </c>
      <c r="F1453" s="133" t="s">
        <v>1741</v>
      </c>
      <c r="G1453" s="134" t="s">
        <v>190</v>
      </c>
      <c r="H1453" s="135">
        <v>2</v>
      </c>
      <c r="I1453" s="136"/>
      <c r="J1453" s="137">
        <f>ROUND(I1453*H1453,2)</f>
        <v>0</v>
      </c>
      <c r="K1453" s="133" t="s">
        <v>169</v>
      </c>
      <c r="L1453" s="31"/>
      <c r="M1453" s="138" t="s">
        <v>1</v>
      </c>
      <c r="N1453" s="139" t="s">
        <v>38</v>
      </c>
      <c r="P1453" s="140">
        <f>O1453*H1453</f>
        <v>0</v>
      </c>
      <c r="Q1453" s="140">
        <v>0</v>
      </c>
      <c r="R1453" s="140">
        <f>Q1453*H1453</f>
        <v>0</v>
      </c>
      <c r="S1453" s="140">
        <v>0</v>
      </c>
      <c r="T1453" s="141">
        <f>S1453*H1453</f>
        <v>0</v>
      </c>
      <c r="AR1453" s="142" t="s">
        <v>299</v>
      </c>
      <c r="AT1453" s="142" t="s">
        <v>165</v>
      </c>
      <c r="AU1453" s="142" t="s">
        <v>83</v>
      </c>
      <c r="AY1453" s="16" t="s">
        <v>162</v>
      </c>
      <c r="BE1453" s="143">
        <f>IF(N1453="základní",J1453,0)</f>
        <v>0</v>
      </c>
      <c r="BF1453" s="143">
        <f>IF(N1453="snížená",J1453,0)</f>
        <v>0</v>
      </c>
      <c r="BG1453" s="143">
        <f>IF(N1453="zákl. přenesená",J1453,0)</f>
        <v>0</v>
      </c>
      <c r="BH1453" s="143">
        <f>IF(N1453="sníž. přenesená",J1453,0)</f>
        <v>0</v>
      </c>
      <c r="BI1453" s="143">
        <f>IF(N1453="nulová",J1453,0)</f>
        <v>0</v>
      </c>
      <c r="BJ1453" s="16" t="s">
        <v>81</v>
      </c>
      <c r="BK1453" s="143">
        <f>ROUND(I1453*H1453,2)</f>
        <v>0</v>
      </c>
      <c r="BL1453" s="16" t="s">
        <v>299</v>
      </c>
      <c r="BM1453" s="142" t="s">
        <v>1742</v>
      </c>
    </row>
    <row r="1454" spans="2:65" s="1" customFormat="1" ht="19.5">
      <c r="B1454" s="31"/>
      <c r="D1454" s="144" t="s">
        <v>172</v>
      </c>
      <c r="F1454" s="145" t="s">
        <v>1743</v>
      </c>
      <c r="I1454" s="146"/>
      <c r="L1454" s="31"/>
      <c r="M1454" s="147"/>
      <c r="T1454" s="55"/>
      <c r="AT1454" s="16" t="s">
        <v>172</v>
      </c>
      <c r="AU1454" s="16" t="s">
        <v>83</v>
      </c>
    </row>
    <row r="1455" spans="2:65" s="1" customFormat="1">
      <c r="B1455" s="31"/>
      <c r="D1455" s="148" t="s">
        <v>174</v>
      </c>
      <c r="F1455" s="149" t="s">
        <v>1744</v>
      </c>
      <c r="I1455" s="146"/>
      <c r="L1455" s="31"/>
      <c r="M1455" s="147"/>
      <c r="T1455" s="55"/>
      <c r="AT1455" s="16" t="s">
        <v>174</v>
      </c>
      <c r="AU1455" s="16" t="s">
        <v>83</v>
      </c>
    </row>
    <row r="1456" spans="2:65" s="1" customFormat="1" ht="16.5" customHeight="1">
      <c r="B1456" s="31"/>
      <c r="C1456" s="131" t="s">
        <v>1745</v>
      </c>
      <c r="D1456" s="131" t="s">
        <v>165</v>
      </c>
      <c r="E1456" s="132" t="s">
        <v>1746</v>
      </c>
      <c r="F1456" s="133" t="s">
        <v>1747</v>
      </c>
      <c r="G1456" s="134" t="s">
        <v>190</v>
      </c>
      <c r="H1456" s="135">
        <v>2</v>
      </c>
      <c r="I1456" s="136"/>
      <c r="J1456" s="137">
        <f>ROUND(I1456*H1456,2)</f>
        <v>0</v>
      </c>
      <c r="K1456" s="133" t="s">
        <v>169</v>
      </c>
      <c r="L1456" s="31"/>
      <c r="M1456" s="138" t="s">
        <v>1</v>
      </c>
      <c r="N1456" s="139" t="s">
        <v>38</v>
      </c>
      <c r="P1456" s="140">
        <f>O1456*H1456</f>
        <v>0</v>
      </c>
      <c r="Q1456" s="140">
        <v>0</v>
      </c>
      <c r="R1456" s="140">
        <f>Q1456*H1456</f>
        <v>0</v>
      </c>
      <c r="S1456" s="140">
        <v>0</v>
      </c>
      <c r="T1456" s="141">
        <f>S1456*H1456</f>
        <v>0</v>
      </c>
      <c r="AR1456" s="142" t="s">
        <v>299</v>
      </c>
      <c r="AT1456" s="142" t="s">
        <v>165</v>
      </c>
      <c r="AU1456" s="142" t="s">
        <v>83</v>
      </c>
      <c r="AY1456" s="16" t="s">
        <v>162</v>
      </c>
      <c r="BE1456" s="143">
        <f>IF(N1456="základní",J1456,0)</f>
        <v>0</v>
      </c>
      <c r="BF1456" s="143">
        <f>IF(N1456="snížená",J1456,0)</f>
        <v>0</v>
      </c>
      <c r="BG1456" s="143">
        <f>IF(N1456="zákl. přenesená",J1456,0)</f>
        <v>0</v>
      </c>
      <c r="BH1456" s="143">
        <f>IF(N1456="sníž. přenesená",J1456,0)</f>
        <v>0</v>
      </c>
      <c r="BI1456" s="143">
        <f>IF(N1456="nulová",J1456,0)</f>
        <v>0</v>
      </c>
      <c r="BJ1456" s="16" t="s">
        <v>81</v>
      </c>
      <c r="BK1456" s="143">
        <f>ROUND(I1456*H1456,2)</f>
        <v>0</v>
      </c>
      <c r="BL1456" s="16" t="s">
        <v>299</v>
      </c>
      <c r="BM1456" s="142" t="s">
        <v>1748</v>
      </c>
    </row>
    <row r="1457" spans="2:65" s="1" customFormat="1" ht="19.5">
      <c r="B1457" s="31"/>
      <c r="D1457" s="144" t="s">
        <v>172</v>
      </c>
      <c r="F1457" s="145" t="s">
        <v>1749</v>
      </c>
      <c r="I1457" s="146"/>
      <c r="L1457" s="31"/>
      <c r="M1457" s="147"/>
      <c r="T1457" s="55"/>
      <c r="AT1457" s="16" t="s">
        <v>172</v>
      </c>
      <c r="AU1457" s="16" t="s">
        <v>83</v>
      </c>
    </row>
    <row r="1458" spans="2:65" s="1" customFormat="1">
      <c r="B1458" s="31"/>
      <c r="D1458" s="148" t="s">
        <v>174</v>
      </c>
      <c r="F1458" s="149" t="s">
        <v>1750</v>
      </c>
      <c r="I1458" s="146"/>
      <c r="L1458" s="31"/>
      <c r="M1458" s="147"/>
      <c r="T1458" s="55"/>
      <c r="AT1458" s="16" t="s">
        <v>174</v>
      </c>
      <c r="AU1458" s="16" t="s">
        <v>83</v>
      </c>
    </row>
    <row r="1459" spans="2:65" s="1" customFormat="1" ht="24.2" customHeight="1">
      <c r="B1459" s="31"/>
      <c r="C1459" s="131" t="s">
        <v>1751</v>
      </c>
      <c r="D1459" s="131" t="s">
        <v>165</v>
      </c>
      <c r="E1459" s="132" t="s">
        <v>1752</v>
      </c>
      <c r="F1459" s="133" t="s">
        <v>1753</v>
      </c>
      <c r="G1459" s="134" t="s">
        <v>182</v>
      </c>
      <c r="H1459" s="135">
        <v>18.690000000000001</v>
      </c>
      <c r="I1459" s="136"/>
      <c r="J1459" s="137">
        <f>ROUND(I1459*H1459,2)</f>
        <v>0</v>
      </c>
      <c r="K1459" s="133" t="s">
        <v>169</v>
      </c>
      <c r="L1459" s="31"/>
      <c r="M1459" s="138" t="s">
        <v>1</v>
      </c>
      <c r="N1459" s="139" t="s">
        <v>38</v>
      </c>
      <c r="P1459" s="140">
        <f>O1459*H1459</f>
        <v>0</v>
      </c>
      <c r="Q1459" s="140">
        <v>5.0000000000000002E-5</v>
      </c>
      <c r="R1459" s="140">
        <f>Q1459*H1459</f>
        <v>9.3450000000000011E-4</v>
      </c>
      <c r="S1459" s="140">
        <v>0</v>
      </c>
      <c r="T1459" s="141">
        <f>S1459*H1459</f>
        <v>0</v>
      </c>
      <c r="AR1459" s="142" t="s">
        <v>299</v>
      </c>
      <c r="AT1459" s="142" t="s">
        <v>165</v>
      </c>
      <c r="AU1459" s="142" t="s">
        <v>83</v>
      </c>
      <c r="AY1459" s="16" t="s">
        <v>162</v>
      </c>
      <c r="BE1459" s="143">
        <f>IF(N1459="základní",J1459,0)</f>
        <v>0</v>
      </c>
      <c r="BF1459" s="143">
        <f>IF(N1459="snížená",J1459,0)</f>
        <v>0</v>
      </c>
      <c r="BG1459" s="143">
        <f>IF(N1459="zákl. přenesená",J1459,0)</f>
        <v>0</v>
      </c>
      <c r="BH1459" s="143">
        <f>IF(N1459="sníž. přenesená",J1459,0)</f>
        <v>0</v>
      </c>
      <c r="BI1459" s="143">
        <f>IF(N1459="nulová",J1459,0)</f>
        <v>0</v>
      </c>
      <c r="BJ1459" s="16" t="s">
        <v>81</v>
      </c>
      <c r="BK1459" s="143">
        <f>ROUND(I1459*H1459,2)</f>
        <v>0</v>
      </c>
      <c r="BL1459" s="16" t="s">
        <v>299</v>
      </c>
      <c r="BM1459" s="142" t="s">
        <v>1754</v>
      </c>
    </row>
    <row r="1460" spans="2:65" s="1" customFormat="1" ht="19.5">
      <c r="B1460" s="31"/>
      <c r="D1460" s="144" t="s">
        <v>172</v>
      </c>
      <c r="F1460" s="145" t="s">
        <v>1755</v>
      </c>
      <c r="I1460" s="146"/>
      <c r="L1460" s="31"/>
      <c r="M1460" s="147"/>
      <c r="T1460" s="55"/>
      <c r="AT1460" s="16" t="s">
        <v>172</v>
      </c>
      <c r="AU1460" s="16" t="s">
        <v>83</v>
      </c>
    </row>
    <row r="1461" spans="2:65" s="1" customFormat="1">
      <c r="B1461" s="31"/>
      <c r="D1461" s="148" t="s">
        <v>174</v>
      </c>
      <c r="F1461" s="149" t="s">
        <v>1756</v>
      </c>
      <c r="I1461" s="146"/>
      <c r="L1461" s="31"/>
      <c r="M1461" s="147"/>
      <c r="T1461" s="55"/>
      <c r="AT1461" s="16" t="s">
        <v>174</v>
      </c>
      <c r="AU1461" s="16" t="s">
        <v>83</v>
      </c>
    </row>
    <row r="1462" spans="2:65" s="1" customFormat="1" ht="24.2" customHeight="1">
      <c r="B1462" s="31"/>
      <c r="C1462" s="131" t="s">
        <v>1757</v>
      </c>
      <c r="D1462" s="131" t="s">
        <v>165</v>
      </c>
      <c r="E1462" s="132" t="s">
        <v>1758</v>
      </c>
      <c r="F1462" s="133" t="s">
        <v>1759</v>
      </c>
      <c r="G1462" s="134" t="s">
        <v>799</v>
      </c>
      <c r="H1462" s="180"/>
      <c r="I1462" s="136"/>
      <c r="J1462" s="137">
        <f>ROUND(I1462*H1462,2)</f>
        <v>0</v>
      </c>
      <c r="K1462" s="133" t="s">
        <v>169</v>
      </c>
      <c r="L1462" s="31"/>
      <c r="M1462" s="138" t="s">
        <v>1</v>
      </c>
      <c r="N1462" s="139" t="s">
        <v>38</v>
      </c>
      <c r="P1462" s="140">
        <f>O1462*H1462</f>
        <v>0</v>
      </c>
      <c r="Q1462" s="140">
        <v>0</v>
      </c>
      <c r="R1462" s="140">
        <f>Q1462*H1462</f>
        <v>0</v>
      </c>
      <c r="S1462" s="140">
        <v>0</v>
      </c>
      <c r="T1462" s="141">
        <f>S1462*H1462</f>
        <v>0</v>
      </c>
      <c r="AR1462" s="142" t="s">
        <v>299</v>
      </c>
      <c r="AT1462" s="142" t="s">
        <v>165</v>
      </c>
      <c r="AU1462" s="142" t="s">
        <v>83</v>
      </c>
      <c r="AY1462" s="16" t="s">
        <v>162</v>
      </c>
      <c r="BE1462" s="143">
        <f>IF(N1462="základní",J1462,0)</f>
        <v>0</v>
      </c>
      <c r="BF1462" s="143">
        <f>IF(N1462="snížená",J1462,0)</f>
        <v>0</v>
      </c>
      <c r="BG1462" s="143">
        <f>IF(N1462="zákl. přenesená",J1462,0)</f>
        <v>0</v>
      </c>
      <c r="BH1462" s="143">
        <f>IF(N1462="sníž. přenesená",J1462,0)</f>
        <v>0</v>
      </c>
      <c r="BI1462" s="143">
        <f>IF(N1462="nulová",J1462,0)</f>
        <v>0</v>
      </c>
      <c r="BJ1462" s="16" t="s">
        <v>81</v>
      </c>
      <c r="BK1462" s="143">
        <f>ROUND(I1462*H1462,2)</f>
        <v>0</v>
      </c>
      <c r="BL1462" s="16" t="s">
        <v>299</v>
      </c>
      <c r="BM1462" s="142" t="s">
        <v>1760</v>
      </c>
    </row>
    <row r="1463" spans="2:65" s="1" customFormat="1" ht="29.25">
      <c r="B1463" s="31"/>
      <c r="D1463" s="144" t="s">
        <v>172</v>
      </c>
      <c r="F1463" s="145" t="s">
        <v>1761</v>
      </c>
      <c r="I1463" s="146"/>
      <c r="L1463" s="31"/>
      <c r="M1463" s="147"/>
      <c r="T1463" s="55"/>
      <c r="AT1463" s="16" t="s">
        <v>172</v>
      </c>
      <c r="AU1463" s="16" t="s">
        <v>83</v>
      </c>
    </row>
    <row r="1464" spans="2:65" s="1" customFormat="1">
      <c r="B1464" s="31"/>
      <c r="D1464" s="148" t="s">
        <v>174</v>
      </c>
      <c r="F1464" s="149" t="s">
        <v>1762</v>
      </c>
      <c r="I1464" s="146"/>
      <c r="L1464" s="31"/>
      <c r="M1464" s="147"/>
      <c r="T1464" s="55"/>
      <c r="AT1464" s="16" t="s">
        <v>174</v>
      </c>
      <c r="AU1464" s="16" t="s">
        <v>83</v>
      </c>
    </row>
    <row r="1465" spans="2:65" s="11" customFormat="1" ht="22.9" customHeight="1">
      <c r="B1465" s="119"/>
      <c r="D1465" s="120" t="s">
        <v>72</v>
      </c>
      <c r="E1465" s="129" t="s">
        <v>1763</v>
      </c>
      <c r="F1465" s="129" t="s">
        <v>1764</v>
      </c>
      <c r="I1465" s="122"/>
      <c r="J1465" s="130">
        <f>BK1465</f>
        <v>0</v>
      </c>
      <c r="L1465" s="119"/>
      <c r="M1465" s="124"/>
      <c r="P1465" s="125">
        <f>SUM(P1466:P1529)</f>
        <v>0</v>
      </c>
      <c r="R1465" s="125">
        <f>SUM(R1466:R1529)</f>
        <v>0.54199907999999997</v>
      </c>
      <c r="T1465" s="126">
        <f>SUM(T1466:T1529)</f>
        <v>0</v>
      </c>
      <c r="AR1465" s="120" t="s">
        <v>83</v>
      </c>
      <c r="AT1465" s="127" t="s">
        <v>72</v>
      </c>
      <c r="AU1465" s="127" t="s">
        <v>81</v>
      </c>
      <c r="AY1465" s="120" t="s">
        <v>162</v>
      </c>
      <c r="BK1465" s="128">
        <f>SUM(BK1466:BK1529)</f>
        <v>0</v>
      </c>
    </row>
    <row r="1466" spans="2:65" s="1" customFormat="1" ht="33" customHeight="1">
      <c r="B1466" s="31"/>
      <c r="C1466" s="131" t="s">
        <v>1765</v>
      </c>
      <c r="D1466" s="131" t="s">
        <v>165</v>
      </c>
      <c r="E1466" s="132" t="s">
        <v>1766</v>
      </c>
      <c r="F1466" s="133" t="s">
        <v>1767</v>
      </c>
      <c r="G1466" s="134" t="s">
        <v>182</v>
      </c>
      <c r="H1466" s="135">
        <v>1110.4880000000001</v>
      </c>
      <c r="I1466" s="136"/>
      <c r="J1466" s="137">
        <f>ROUND(I1466*H1466,2)</f>
        <v>0</v>
      </c>
      <c r="K1466" s="133" t="s">
        <v>169</v>
      </c>
      <c r="L1466" s="31"/>
      <c r="M1466" s="138" t="s">
        <v>1</v>
      </c>
      <c r="N1466" s="139" t="s">
        <v>38</v>
      </c>
      <c r="P1466" s="140">
        <f>O1466*H1466</f>
        <v>0</v>
      </c>
      <c r="Q1466" s="140">
        <v>2.2000000000000001E-4</v>
      </c>
      <c r="R1466" s="140">
        <f>Q1466*H1466</f>
        <v>0.24430736000000003</v>
      </c>
      <c r="S1466" s="140">
        <v>0</v>
      </c>
      <c r="T1466" s="141">
        <f>S1466*H1466</f>
        <v>0</v>
      </c>
      <c r="AR1466" s="142" t="s">
        <v>299</v>
      </c>
      <c r="AT1466" s="142" t="s">
        <v>165</v>
      </c>
      <c r="AU1466" s="142" t="s">
        <v>83</v>
      </c>
      <c r="AY1466" s="16" t="s">
        <v>162</v>
      </c>
      <c r="BE1466" s="143">
        <f>IF(N1466="základní",J1466,0)</f>
        <v>0</v>
      </c>
      <c r="BF1466" s="143">
        <f>IF(N1466="snížená",J1466,0)</f>
        <v>0</v>
      </c>
      <c r="BG1466" s="143">
        <f>IF(N1466="zákl. přenesená",J1466,0)</f>
        <v>0</v>
      </c>
      <c r="BH1466" s="143">
        <f>IF(N1466="sníž. přenesená",J1466,0)</f>
        <v>0</v>
      </c>
      <c r="BI1466" s="143">
        <f>IF(N1466="nulová",J1466,0)</f>
        <v>0</v>
      </c>
      <c r="BJ1466" s="16" t="s">
        <v>81</v>
      </c>
      <c r="BK1466" s="143">
        <f>ROUND(I1466*H1466,2)</f>
        <v>0</v>
      </c>
      <c r="BL1466" s="16" t="s">
        <v>299</v>
      </c>
      <c r="BM1466" s="142" t="s">
        <v>1768</v>
      </c>
    </row>
    <row r="1467" spans="2:65" s="1" customFormat="1" ht="29.25">
      <c r="B1467" s="31"/>
      <c r="D1467" s="144" t="s">
        <v>172</v>
      </c>
      <c r="F1467" s="145" t="s">
        <v>1769</v>
      </c>
      <c r="I1467" s="146"/>
      <c r="L1467" s="31"/>
      <c r="M1467" s="147"/>
      <c r="T1467" s="55"/>
      <c r="AT1467" s="16" t="s">
        <v>172</v>
      </c>
      <c r="AU1467" s="16" t="s">
        <v>83</v>
      </c>
    </row>
    <row r="1468" spans="2:65" s="1" customFormat="1">
      <c r="B1468" s="31"/>
      <c r="D1468" s="148" t="s">
        <v>174</v>
      </c>
      <c r="F1468" s="149" t="s">
        <v>1770</v>
      </c>
      <c r="I1468" s="146"/>
      <c r="L1468" s="31"/>
      <c r="M1468" s="147"/>
      <c r="T1468" s="55"/>
      <c r="AT1468" s="16" t="s">
        <v>174</v>
      </c>
      <c r="AU1468" s="16" t="s">
        <v>83</v>
      </c>
    </row>
    <row r="1469" spans="2:65" s="12" customFormat="1">
      <c r="B1469" s="150"/>
      <c r="D1469" s="144" t="s">
        <v>176</v>
      </c>
      <c r="E1469" s="151" t="s">
        <v>1</v>
      </c>
      <c r="F1469" s="152" t="s">
        <v>599</v>
      </c>
      <c r="H1469" s="151" t="s">
        <v>1</v>
      </c>
      <c r="I1469" s="153"/>
      <c r="L1469" s="150"/>
      <c r="M1469" s="154"/>
      <c r="T1469" s="155"/>
      <c r="AT1469" s="151" t="s">
        <v>176</v>
      </c>
      <c r="AU1469" s="151" t="s">
        <v>83</v>
      </c>
      <c r="AV1469" s="12" t="s">
        <v>81</v>
      </c>
      <c r="AW1469" s="12" t="s">
        <v>30</v>
      </c>
      <c r="AX1469" s="12" t="s">
        <v>73</v>
      </c>
      <c r="AY1469" s="151" t="s">
        <v>162</v>
      </c>
    </row>
    <row r="1470" spans="2:65" s="13" customFormat="1">
      <c r="B1470" s="156"/>
      <c r="D1470" s="144" t="s">
        <v>176</v>
      </c>
      <c r="E1470" s="157" t="s">
        <v>1</v>
      </c>
      <c r="F1470" s="158" t="s">
        <v>600</v>
      </c>
      <c r="H1470" s="159">
        <v>1110.4880000000001</v>
      </c>
      <c r="I1470" s="160"/>
      <c r="L1470" s="156"/>
      <c r="M1470" s="161"/>
      <c r="T1470" s="162"/>
      <c r="AT1470" s="157" t="s">
        <v>176</v>
      </c>
      <c r="AU1470" s="157" t="s">
        <v>83</v>
      </c>
      <c r="AV1470" s="13" t="s">
        <v>83</v>
      </c>
      <c r="AW1470" s="13" t="s">
        <v>30</v>
      </c>
      <c r="AX1470" s="13" t="s">
        <v>73</v>
      </c>
      <c r="AY1470" s="157" t="s">
        <v>162</v>
      </c>
    </row>
    <row r="1471" spans="2:65" s="14" customFormat="1">
      <c r="B1471" s="163"/>
      <c r="D1471" s="144" t="s">
        <v>176</v>
      </c>
      <c r="E1471" s="164" t="s">
        <v>1</v>
      </c>
      <c r="F1471" s="165" t="s">
        <v>179</v>
      </c>
      <c r="H1471" s="166">
        <v>1110.4880000000001</v>
      </c>
      <c r="I1471" s="167"/>
      <c r="L1471" s="163"/>
      <c r="M1471" s="168"/>
      <c r="T1471" s="169"/>
      <c r="AT1471" s="164" t="s">
        <v>176</v>
      </c>
      <c r="AU1471" s="164" t="s">
        <v>83</v>
      </c>
      <c r="AV1471" s="14" t="s">
        <v>170</v>
      </c>
      <c r="AW1471" s="14" t="s">
        <v>30</v>
      </c>
      <c r="AX1471" s="14" t="s">
        <v>81</v>
      </c>
      <c r="AY1471" s="164" t="s">
        <v>162</v>
      </c>
    </row>
    <row r="1472" spans="2:65" s="1" customFormat="1" ht="24.2" customHeight="1">
      <c r="B1472" s="31"/>
      <c r="C1472" s="131" t="s">
        <v>1771</v>
      </c>
      <c r="D1472" s="131" t="s">
        <v>165</v>
      </c>
      <c r="E1472" s="132" t="s">
        <v>1772</v>
      </c>
      <c r="F1472" s="133" t="s">
        <v>1773</v>
      </c>
      <c r="G1472" s="134" t="s">
        <v>182</v>
      </c>
      <c r="H1472" s="135">
        <v>34.048000000000002</v>
      </c>
      <c r="I1472" s="136"/>
      <c r="J1472" s="137">
        <f>ROUND(I1472*H1472,2)</f>
        <v>0</v>
      </c>
      <c r="K1472" s="133" t="s">
        <v>169</v>
      </c>
      <c r="L1472" s="31"/>
      <c r="M1472" s="138" t="s">
        <v>1</v>
      </c>
      <c r="N1472" s="139" t="s">
        <v>38</v>
      </c>
      <c r="P1472" s="140">
        <f>O1472*H1472</f>
        <v>0</v>
      </c>
      <c r="Q1472" s="140">
        <v>1.7000000000000001E-4</v>
      </c>
      <c r="R1472" s="140">
        <f>Q1472*H1472</f>
        <v>5.7881600000000005E-3</v>
      </c>
      <c r="S1472" s="140">
        <v>0</v>
      </c>
      <c r="T1472" s="141">
        <f>S1472*H1472</f>
        <v>0</v>
      </c>
      <c r="AR1472" s="142" t="s">
        <v>299</v>
      </c>
      <c r="AT1472" s="142" t="s">
        <v>165</v>
      </c>
      <c r="AU1472" s="142" t="s">
        <v>83</v>
      </c>
      <c r="AY1472" s="16" t="s">
        <v>162</v>
      </c>
      <c r="BE1472" s="143">
        <f>IF(N1472="základní",J1472,0)</f>
        <v>0</v>
      </c>
      <c r="BF1472" s="143">
        <f>IF(N1472="snížená",J1472,0)</f>
        <v>0</v>
      </c>
      <c r="BG1472" s="143">
        <f>IF(N1472="zákl. přenesená",J1472,0)</f>
        <v>0</v>
      </c>
      <c r="BH1472" s="143">
        <f>IF(N1472="sníž. přenesená",J1472,0)</f>
        <v>0</v>
      </c>
      <c r="BI1472" s="143">
        <f>IF(N1472="nulová",J1472,0)</f>
        <v>0</v>
      </c>
      <c r="BJ1472" s="16" t="s">
        <v>81</v>
      </c>
      <c r="BK1472" s="143">
        <f>ROUND(I1472*H1472,2)</f>
        <v>0</v>
      </c>
      <c r="BL1472" s="16" t="s">
        <v>299</v>
      </c>
      <c r="BM1472" s="142" t="s">
        <v>1774</v>
      </c>
    </row>
    <row r="1473" spans="2:65" s="1" customFormat="1" ht="19.5">
      <c r="B1473" s="31"/>
      <c r="D1473" s="144" t="s">
        <v>172</v>
      </c>
      <c r="F1473" s="145" t="s">
        <v>1775</v>
      </c>
      <c r="I1473" s="146"/>
      <c r="L1473" s="31"/>
      <c r="M1473" s="147"/>
      <c r="T1473" s="55"/>
      <c r="AT1473" s="16" t="s">
        <v>172</v>
      </c>
      <c r="AU1473" s="16" t="s">
        <v>83</v>
      </c>
    </row>
    <row r="1474" spans="2:65" s="1" customFormat="1">
      <c r="B1474" s="31"/>
      <c r="D1474" s="148" t="s">
        <v>174</v>
      </c>
      <c r="F1474" s="149" t="s">
        <v>1776</v>
      </c>
      <c r="I1474" s="146"/>
      <c r="L1474" s="31"/>
      <c r="M1474" s="147"/>
      <c r="T1474" s="55"/>
      <c r="AT1474" s="16" t="s">
        <v>174</v>
      </c>
      <c r="AU1474" s="16" t="s">
        <v>83</v>
      </c>
    </row>
    <row r="1475" spans="2:65" s="12" customFormat="1">
      <c r="B1475" s="150"/>
      <c r="D1475" s="144" t="s">
        <v>176</v>
      </c>
      <c r="E1475" s="151" t="s">
        <v>1</v>
      </c>
      <c r="F1475" s="152" t="s">
        <v>1777</v>
      </c>
      <c r="H1475" s="151" t="s">
        <v>1</v>
      </c>
      <c r="I1475" s="153"/>
      <c r="L1475" s="150"/>
      <c r="M1475" s="154"/>
      <c r="T1475" s="155"/>
      <c r="AT1475" s="151" t="s">
        <v>176</v>
      </c>
      <c r="AU1475" s="151" t="s">
        <v>83</v>
      </c>
      <c r="AV1475" s="12" t="s">
        <v>81</v>
      </c>
      <c r="AW1475" s="12" t="s">
        <v>30</v>
      </c>
      <c r="AX1475" s="12" t="s">
        <v>73</v>
      </c>
      <c r="AY1475" s="151" t="s">
        <v>162</v>
      </c>
    </row>
    <row r="1476" spans="2:65" s="12" customFormat="1">
      <c r="B1476" s="150"/>
      <c r="D1476" s="144" t="s">
        <v>176</v>
      </c>
      <c r="E1476" s="151" t="s">
        <v>1</v>
      </c>
      <c r="F1476" s="152" t="s">
        <v>211</v>
      </c>
      <c r="H1476" s="151" t="s">
        <v>1</v>
      </c>
      <c r="I1476" s="153"/>
      <c r="L1476" s="150"/>
      <c r="M1476" s="154"/>
      <c r="T1476" s="155"/>
      <c r="AT1476" s="151" t="s">
        <v>176</v>
      </c>
      <c r="AU1476" s="151" t="s">
        <v>83</v>
      </c>
      <c r="AV1476" s="12" t="s">
        <v>81</v>
      </c>
      <c r="AW1476" s="12" t="s">
        <v>30</v>
      </c>
      <c r="AX1476" s="12" t="s">
        <v>73</v>
      </c>
      <c r="AY1476" s="151" t="s">
        <v>162</v>
      </c>
    </row>
    <row r="1477" spans="2:65" s="13" customFormat="1">
      <c r="B1477" s="156"/>
      <c r="D1477" s="144" t="s">
        <v>176</v>
      </c>
      <c r="E1477" s="157" t="s">
        <v>1</v>
      </c>
      <c r="F1477" s="158" t="s">
        <v>1778</v>
      </c>
      <c r="H1477" s="159">
        <v>11.52</v>
      </c>
      <c r="I1477" s="160"/>
      <c r="L1477" s="156"/>
      <c r="M1477" s="161"/>
      <c r="T1477" s="162"/>
      <c r="AT1477" s="157" t="s">
        <v>176</v>
      </c>
      <c r="AU1477" s="157" t="s">
        <v>83</v>
      </c>
      <c r="AV1477" s="13" t="s">
        <v>83</v>
      </c>
      <c r="AW1477" s="13" t="s">
        <v>30</v>
      </c>
      <c r="AX1477" s="13" t="s">
        <v>73</v>
      </c>
      <c r="AY1477" s="157" t="s">
        <v>162</v>
      </c>
    </row>
    <row r="1478" spans="2:65" s="12" customFormat="1">
      <c r="B1478" s="150"/>
      <c r="D1478" s="144" t="s">
        <v>176</v>
      </c>
      <c r="E1478" s="151" t="s">
        <v>1</v>
      </c>
      <c r="F1478" s="152" t="s">
        <v>219</v>
      </c>
      <c r="H1478" s="151" t="s">
        <v>1</v>
      </c>
      <c r="I1478" s="153"/>
      <c r="L1478" s="150"/>
      <c r="M1478" s="154"/>
      <c r="T1478" s="155"/>
      <c r="AT1478" s="151" t="s">
        <v>176</v>
      </c>
      <c r="AU1478" s="151" t="s">
        <v>83</v>
      </c>
      <c r="AV1478" s="12" t="s">
        <v>81</v>
      </c>
      <c r="AW1478" s="12" t="s">
        <v>30</v>
      </c>
      <c r="AX1478" s="12" t="s">
        <v>73</v>
      </c>
      <c r="AY1478" s="151" t="s">
        <v>162</v>
      </c>
    </row>
    <row r="1479" spans="2:65" s="13" customFormat="1">
      <c r="B1479" s="156"/>
      <c r="D1479" s="144" t="s">
        <v>176</v>
      </c>
      <c r="E1479" s="157" t="s">
        <v>1</v>
      </c>
      <c r="F1479" s="158" t="s">
        <v>1779</v>
      </c>
      <c r="H1479" s="159">
        <v>4.9589999999999996</v>
      </c>
      <c r="I1479" s="160"/>
      <c r="L1479" s="156"/>
      <c r="M1479" s="161"/>
      <c r="T1479" s="162"/>
      <c r="AT1479" s="157" t="s">
        <v>176</v>
      </c>
      <c r="AU1479" s="157" t="s">
        <v>83</v>
      </c>
      <c r="AV1479" s="13" t="s">
        <v>83</v>
      </c>
      <c r="AW1479" s="13" t="s">
        <v>30</v>
      </c>
      <c r="AX1479" s="13" t="s">
        <v>73</v>
      </c>
      <c r="AY1479" s="157" t="s">
        <v>162</v>
      </c>
    </row>
    <row r="1480" spans="2:65" s="12" customFormat="1">
      <c r="B1480" s="150"/>
      <c r="D1480" s="144" t="s">
        <v>176</v>
      </c>
      <c r="E1480" s="151" t="s">
        <v>1</v>
      </c>
      <c r="F1480" s="152" t="s">
        <v>221</v>
      </c>
      <c r="H1480" s="151" t="s">
        <v>1</v>
      </c>
      <c r="I1480" s="153"/>
      <c r="L1480" s="150"/>
      <c r="M1480" s="154"/>
      <c r="T1480" s="155"/>
      <c r="AT1480" s="151" t="s">
        <v>176</v>
      </c>
      <c r="AU1480" s="151" t="s">
        <v>83</v>
      </c>
      <c r="AV1480" s="12" t="s">
        <v>81</v>
      </c>
      <c r="AW1480" s="12" t="s">
        <v>30</v>
      </c>
      <c r="AX1480" s="12" t="s">
        <v>73</v>
      </c>
      <c r="AY1480" s="151" t="s">
        <v>162</v>
      </c>
    </row>
    <row r="1481" spans="2:65" s="13" customFormat="1">
      <c r="B1481" s="156"/>
      <c r="D1481" s="144" t="s">
        <v>176</v>
      </c>
      <c r="E1481" s="157" t="s">
        <v>1</v>
      </c>
      <c r="F1481" s="158" t="s">
        <v>1780</v>
      </c>
      <c r="H1481" s="159">
        <v>17.568999999999999</v>
      </c>
      <c r="I1481" s="160"/>
      <c r="L1481" s="156"/>
      <c r="M1481" s="161"/>
      <c r="T1481" s="162"/>
      <c r="AT1481" s="157" t="s">
        <v>176</v>
      </c>
      <c r="AU1481" s="157" t="s">
        <v>83</v>
      </c>
      <c r="AV1481" s="13" t="s">
        <v>83</v>
      </c>
      <c r="AW1481" s="13" t="s">
        <v>30</v>
      </c>
      <c r="AX1481" s="13" t="s">
        <v>73</v>
      </c>
      <c r="AY1481" s="157" t="s">
        <v>162</v>
      </c>
    </row>
    <row r="1482" spans="2:65" s="14" customFormat="1">
      <c r="B1482" s="163"/>
      <c r="D1482" s="144" t="s">
        <v>176</v>
      </c>
      <c r="E1482" s="164" t="s">
        <v>1</v>
      </c>
      <c r="F1482" s="165" t="s">
        <v>179</v>
      </c>
      <c r="H1482" s="166">
        <v>34.048000000000002</v>
      </c>
      <c r="I1482" s="167"/>
      <c r="L1482" s="163"/>
      <c r="M1482" s="168"/>
      <c r="T1482" s="169"/>
      <c r="AT1482" s="164" t="s">
        <v>176</v>
      </c>
      <c r="AU1482" s="164" t="s">
        <v>83</v>
      </c>
      <c r="AV1482" s="14" t="s">
        <v>170</v>
      </c>
      <c r="AW1482" s="14" t="s">
        <v>30</v>
      </c>
      <c r="AX1482" s="14" t="s">
        <v>81</v>
      </c>
      <c r="AY1482" s="164" t="s">
        <v>162</v>
      </c>
    </row>
    <row r="1483" spans="2:65" s="1" customFormat="1" ht="16.5" customHeight="1">
      <c r="B1483" s="31"/>
      <c r="C1483" s="131" t="s">
        <v>1781</v>
      </c>
      <c r="D1483" s="131" t="s">
        <v>165</v>
      </c>
      <c r="E1483" s="132" t="s">
        <v>1782</v>
      </c>
      <c r="F1483" s="133" t="s">
        <v>1783</v>
      </c>
      <c r="G1483" s="134" t="s">
        <v>182</v>
      </c>
      <c r="H1483" s="135">
        <v>534.35199999999998</v>
      </c>
      <c r="I1483" s="136"/>
      <c r="J1483" s="137">
        <f>ROUND(I1483*H1483,2)</f>
        <v>0</v>
      </c>
      <c r="K1483" s="133" t="s">
        <v>169</v>
      </c>
      <c r="L1483" s="31"/>
      <c r="M1483" s="138" t="s">
        <v>1</v>
      </c>
      <c r="N1483" s="139" t="s">
        <v>38</v>
      </c>
      <c r="P1483" s="140">
        <f>O1483*H1483</f>
        <v>0</v>
      </c>
      <c r="Q1483" s="140">
        <v>0</v>
      </c>
      <c r="R1483" s="140">
        <f>Q1483*H1483</f>
        <v>0</v>
      </c>
      <c r="S1483" s="140">
        <v>0</v>
      </c>
      <c r="T1483" s="141">
        <f>S1483*H1483</f>
        <v>0</v>
      </c>
      <c r="AR1483" s="142" t="s">
        <v>299</v>
      </c>
      <c r="AT1483" s="142" t="s">
        <v>165</v>
      </c>
      <c r="AU1483" s="142" t="s">
        <v>83</v>
      </c>
      <c r="AY1483" s="16" t="s">
        <v>162</v>
      </c>
      <c r="BE1483" s="143">
        <f>IF(N1483="základní",J1483,0)</f>
        <v>0</v>
      </c>
      <c r="BF1483" s="143">
        <f>IF(N1483="snížená",J1483,0)</f>
        <v>0</v>
      </c>
      <c r="BG1483" s="143">
        <f>IF(N1483="zákl. přenesená",J1483,0)</f>
        <v>0</v>
      </c>
      <c r="BH1483" s="143">
        <f>IF(N1483="sníž. přenesená",J1483,0)</f>
        <v>0</v>
      </c>
      <c r="BI1483" s="143">
        <f>IF(N1483="nulová",J1483,0)</f>
        <v>0</v>
      </c>
      <c r="BJ1483" s="16" t="s">
        <v>81</v>
      </c>
      <c r="BK1483" s="143">
        <f>ROUND(I1483*H1483,2)</f>
        <v>0</v>
      </c>
      <c r="BL1483" s="16" t="s">
        <v>299</v>
      </c>
      <c r="BM1483" s="142" t="s">
        <v>1784</v>
      </c>
    </row>
    <row r="1484" spans="2:65" s="1" customFormat="1">
      <c r="B1484" s="31"/>
      <c r="D1484" s="144" t="s">
        <v>172</v>
      </c>
      <c r="F1484" s="145" t="s">
        <v>1785</v>
      </c>
      <c r="I1484" s="146"/>
      <c r="L1484" s="31"/>
      <c r="M1484" s="147"/>
      <c r="T1484" s="55"/>
      <c r="AT1484" s="16" t="s">
        <v>172</v>
      </c>
      <c r="AU1484" s="16" t="s">
        <v>83</v>
      </c>
    </row>
    <row r="1485" spans="2:65" s="1" customFormat="1">
      <c r="B1485" s="31"/>
      <c r="D1485" s="148" t="s">
        <v>174</v>
      </c>
      <c r="F1485" s="149" t="s">
        <v>1786</v>
      </c>
      <c r="I1485" s="146"/>
      <c r="L1485" s="31"/>
      <c r="M1485" s="147"/>
      <c r="T1485" s="55"/>
      <c r="AT1485" s="16" t="s">
        <v>174</v>
      </c>
      <c r="AU1485" s="16" t="s">
        <v>83</v>
      </c>
    </row>
    <row r="1486" spans="2:65" s="13" customFormat="1">
      <c r="B1486" s="156"/>
      <c r="D1486" s="144" t="s">
        <v>176</v>
      </c>
      <c r="E1486" s="157" t="s">
        <v>1</v>
      </c>
      <c r="F1486" s="158" t="s">
        <v>1787</v>
      </c>
      <c r="H1486" s="159">
        <v>122.226</v>
      </c>
      <c r="I1486" s="160"/>
      <c r="L1486" s="156"/>
      <c r="M1486" s="161"/>
      <c r="T1486" s="162"/>
      <c r="AT1486" s="157" t="s">
        <v>176</v>
      </c>
      <c r="AU1486" s="157" t="s">
        <v>83</v>
      </c>
      <c r="AV1486" s="13" t="s">
        <v>83</v>
      </c>
      <c r="AW1486" s="13" t="s">
        <v>30</v>
      </c>
      <c r="AX1486" s="13" t="s">
        <v>73</v>
      </c>
      <c r="AY1486" s="157" t="s">
        <v>162</v>
      </c>
    </row>
    <row r="1487" spans="2:65" s="13" customFormat="1">
      <c r="B1487" s="156"/>
      <c r="D1487" s="144" t="s">
        <v>176</v>
      </c>
      <c r="E1487" s="157" t="s">
        <v>1</v>
      </c>
      <c r="F1487" s="158" t="s">
        <v>1788</v>
      </c>
      <c r="H1487" s="159">
        <v>412.12599999999998</v>
      </c>
      <c r="I1487" s="160"/>
      <c r="L1487" s="156"/>
      <c r="M1487" s="161"/>
      <c r="T1487" s="162"/>
      <c r="AT1487" s="157" t="s">
        <v>176</v>
      </c>
      <c r="AU1487" s="157" t="s">
        <v>83</v>
      </c>
      <c r="AV1487" s="13" t="s">
        <v>83</v>
      </c>
      <c r="AW1487" s="13" t="s">
        <v>30</v>
      </c>
      <c r="AX1487" s="13" t="s">
        <v>73</v>
      </c>
      <c r="AY1487" s="157" t="s">
        <v>162</v>
      </c>
    </row>
    <row r="1488" spans="2:65" s="14" customFormat="1">
      <c r="B1488" s="163"/>
      <c r="D1488" s="144" t="s">
        <v>176</v>
      </c>
      <c r="E1488" s="164" t="s">
        <v>1</v>
      </c>
      <c r="F1488" s="165" t="s">
        <v>179</v>
      </c>
      <c r="H1488" s="166">
        <v>534.35199999999998</v>
      </c>
      <c r="I1488" s="167"/>
      <c r="L1488" s="163"/>
      <c r="M1488" s="168"/>
      <c r="T1488" s="169"/>
      <c r="AT1488" s="164" t="s">
        <v>176</v>
      </c>
      <c r="AU1488" s="164" t="s">
        <v>83</v>
      </c>
      <c r="AV1488" s="14" t="s">
        <v>170</v>
      </c>
      <c r="AW1488" s="14" t="s">
        <v>30</v>
      </c>
      <c r="AX1488" s="14" t="s">
        <v>81</v>
      </c>
      <c r="AY1488" s="164" t="s">
        <v>162</v>
      </c>
    </row>
    <row r="1489" spans="2:65" s="1" customFormat="1" ht="21.75" customHeight="1">
      <c r="B1489" s="31"/>
      <c r="C1489" s="131" t="s">
        <v>1789</v>
      </c>
      <c r="D1489" s="131" t="s">
        <v>165</v>
      </c>
      <c r="E1489" s="132" t="s">
        <v>1790</v>
      </c>
      <c r="F1489" s="133" t="s">
        <v>1791</v>
      </c>
      <c r="G1489" s="134" t="s">
        <v>182</v>
      </c>
      <c r="H1489" s="135">
        <v>534.35199999999998</v>
      </c>
      <c r="I1489" s="136"/>
      <c r="J1489" s="137">
        <f>ROUND(I1489*H1489,2)</f>
        <v>0</v>
      </c>
      <c r="K1489" s="133" t="s">
        <v>169</v>
      </c>
      <c r="L1489" s="31"/>
      <c r="M1489" s="138" t="s">
        <v>1</v>
      </c>
      <c r="N1489" s="139" t="s">
        <v>38</v>
      </c>
      <c r="P1489" s="140">
        <f>O1489*H1489</f>
        <v>0</v>
      </c>
      <c r="Q1489" s="140">
        <v>0</v>
      </c>
      <c r="R1489" s="140">
        <f>Q1489*H1489</f>
        <v>0</v>
      </c>
      <c r="S1489" s="140">
        <v>0</v>
      </c>
      <c r="T1489" s="141">
        <f>S1489*H1489</f>
        <v>0</v>
      </c>
      <c r="AR1489" s="142" t="s">
        <v>299</v>
      </c>
      <c r="AT1489" s="142" t="s">
        <v>165</v>
      </c>
      <c r="AU1489" s="142" t="s">
        <v>83</v>
      </c>
      <c r="AY1489" s="16" t="s">
        <v>162</v>
      </c>
      <c r="BE1489" s="143">
        <f>IF(N1489="základní",J1489,0)</f>
        <v>0</v>
      </c>
      <c r="BF1489" s="143">
        <f>IF(N1489="snížená",J1489,0)</f>
        <v>0</v>
      </c>
      <c r="BG1489" s="143">
        <f>IF(N1489="zákl. přenesená",J1489,0)</f>
        <v>0</v>
      </c>
      <c r="BH1489" s="143">
        <f>IF(N1489="sníž. přenesená",J1489,0)</f>
        <v>0</v>
      </c>
      <c r="BI1489" s="143">
        <f>IF(N1489="nulová",J1489,0)</f>
        <v>0</v>
      </c>
      <c r="BJ1489" s="16" t="s">
        <v>81</v>
      </c>
      <c r="BK1489" s="143">
        <f>ROUND(I1489*H1489,2)</f>
        <v>0</v>
      </c>
      <c r="BL1489" s="16" t="s">
        <v>299</v>
      </c>
      <c r="BM1489" s="142" t="s">
        <v>1792</v>
      </c>
    </row>
    <row r="1490" spans="2:65" s="1" customFormat="1" ht="19.5">
      <c r="B1490" s="31"/>
      <c r="D1490" s="144" t="s">
        <v>172</v>
      </c>
      <c r="F1490" s="145" t="s">
        <v>1793</v>
      </c>
      <c r="I1490" s="146"/>
      <c r="L1490" s="31"/>
      <c r="M1490" s="147"/>
      <c r="T1490" s="55"/>
      <c r="AT1490" s="16" t="s">
        <v>172</v>
      </c>
      <c r="AU1490" s="16" t="s">
        <v>83</v>
      </c>
    </row>
    <row r="1491" spans="2:65" s="1" customFormat="1">
      <c r="B1491" s="31"/>
      <c r="D1491" s="148" t="s">
        <v>174</v>
      </c>
      <c r="F1491" s="149" t="s">
        <v>1794</v>
      </c>
      <c r="I1491" s="146"/>
      <c r="L1491" s="31"/>
      <c r="M1491" s="147"/>
      <c r="T1491" s="55"/>
      <c r="AT1491" s="16" t="s">
        <v>174</v>
      </c>
      <c r="AU1491" s="16" t="s">
        <v>83</v>
      </c>
    </row>
    <row r="1492" spans="2:65" s="13" customFormat="1">
      <c r="B1492" s="156"/>
      <c r="D1492" s="144" t="s">
        <v>176</v>
      </c>
      <c r="E1492" s="157" t="s">
        <v>1</v>
      </c>
      <c r="F1492" s="158" t="s">
        <v>1795</v>
      </c>
      <c r="H1492" s="159">
        <v>534.35199999999998</v>
      </c>
      <c r="I1492" s="160"/>
      <c r="L1492" s="156"/>
      <c r="M1492" s="161"/>
      <c r="T1492" s="162"/>
      <c r="AT1492" s="157" t="s">
        <v>176</v>
      </c>
      <c r="AU1492" s="157" t="s">
        <v>83</v>
      </c>
      <c r="AV1492" s="13" t="s">
        <v>83</v>
      </c>
      <c r="AW1492" s="13" t="s">
        <v>30</v>
      </c>
      <c r="AX1492" s="13" t="s">
        <v>73</v>
      </c>
      <c r="AY1492" s="157" t="s">
        <v>162</v>
      </c>
    </row>
    <row r="1493" spans="2:65" s="14" customFormat="1">
      <c r="B1493" s="163"/>
      <c r="D1493" s="144" t="s">
        <v>176</v>
      </c>
      <c r="E1493" s="164" t="s">
        <v>1</v>
      </c>
      <c r="F1493" s="165" t="s">
        <v>179</v>
      </c>
      <c r="H1493" s="166">
        <v>534.35199999999998</v>
      </c>
      <c r="I1493" s="167"/>
      <c r="L1493" s="163"/>
      <c r="M1493" s="168"/>
      <c r="T1493" s="169"/>
      <c r="AT1493" s="164" t="s">
        <v>176</v>
      </c>
      <c r="AU1493" s="164" t="s">
        <v>83</v>
      </c>
      <c r="AV1493" s="14" t="s">
        <v>170</v>
      </c>
      <c r="AW1493" s="14" t="s">
        <v>30</v>
      </c>
      <c r="AX1493" s="14" t="s">
        <v>81</v>
      </c>
      <c r="AY1493" s="164" t="s">
        <v>162</v>
      </c>
    </row>
    <row r="1494" spans="2:65" s="1" customFormat="1" ht="24.2" customHeight="1">
      <c r="B1494" s="31"/>
      <c r="C1494" s="131" t="s">
        <v>1796</v>
      </c>
      <c r="D1494" s="131" t="s">
        <v>165</v>
      </c>
      <c r="E1494" s="132" t="s">
        <v>1797</v>
      </c>
      <c r="F1494" s="133" t="s">
        <v>1798</v>
      </c>
      <c r="G1494" s="134" t="s">
        <v>182</v>
      </c>
      <c r="H1494" s="135">
        <v>534.35199999999998</v>
      </c>
      <c r="I1494" s="136"/>
      <c r="J1494" s="137">
        <f>ROUND(I1494*H1494,2)</f>
        <v>0</v>
      </c>
      <c r="K1494" s="133" t="s">
        <v>169</v>
      </c>
      <c r="L1494" s="31"/>
      <c r="M1494" s="138" t="s">
        <v>1</v>
      </c>
      <c r="N1494" s="139" t="s">
        <v>38</v>
      </c>
      <c r="P1494" s="140">
        <f>O1494*H1494</f>
        <v>0</v>
      </c>
      <c r="Q1494" s="140">
        <v>1.3999999999999999E-4</v>
      </c>
      <c r="R1494" s="140">
        <f>Q1494*H1494</f>
        <v>7.4809279999999992E-2</v>
      </c>
      <c r="S1494" s="140">
        <v>0</v>
      </c>
      <c r="T1494" s="141">
        <f>S1494*H1494</f>
        <v>0</v>
      </c>
      <c r="AR1494" s="142" t="s">
        <v>299</v>
      </c>
      <c r="AT1494" s="142" t="s">
        <v>165</v>
      </c>
      <c r="AU1494" s="142" t="s">
        <v>83</v>
      </c>
      <c r="AY1494" s="16" t="s">
        <v>162</v>
      </c>
      <c r="BE1494" s="143">
        <f>IF(N1494="základní",J1494,0)</f>
        <v>0</v>
      </c>
      <c r="BF1494" s="143">
        <f>IF(N1494="snížená",J1494,0)</f>
        <v>0</v>
      </c>
      <c r="BG1494" s="143">
        <f>IF(N1494="zákl. přenesená",J1494,0)</f>
        <v>0</v>
      </c>
      <c r="BH1494" s="143">
        <f>IF(N1494="sníž. přenesená",J1494,0)</f>
        <v>0</v>
      </c>
      <c r="BI1494" s="143">
        <f>IF(N1494="nulová",J1494,0)</f>
        <v>0</v>
      </c>
      <c r="BJ1494" s="16" t="s">
        <v>81</v>
      </c>
      <c r="BK1494" s="143">
        <f>ROUND(I1494*H1494,2)</f>
        <v>0</v>
      </c>
      <c r="BL1494" s="16" t="s">
        <v>299</v>
      </c>
      <c r="BM1494" s="142" t="s">
        <v>1799</v>
      </c>
    </row>
    <row r="1495" spans="2:65" s="1" customFormat="1" ht="19.5">
      <c r="B1495" s="31"/>
      <c r="D1495" s="144" t="s">
        <v>172</v>
      </c>
      <c r="F1495" s="145" t="s">
        <v>1800</v>
      </c>
      <c r="I1495" s="146"/>
      <c r="L1495" s="31"/>
      <c r="M1495" s="147"/>
      <c r="T1495" s="55"/>
      <c r="AT1495" s="16" t="s">
        <v>172</v>
      </c>
      <c r="AU1495" s="16" t="s">
        <v>83</v>
      </c>
    </row>
    <row r="1496" spans="2:65" s="1" customFormat="1">
      <c r="B1496" s="31"/>
      <c r="D1496" s="148" t="s">
        <v>174</v>
      </c>
      <c r="F1496" s="149" t="s">
        <v>1801</v>
      </c>
      <c r="I1496" s="146"/>
      <c r="L1496" s="31"/>
      <c r="M1496" s="147"/>
      <c r="T1496" s="55"/>
      <c r="AT1496" s="16" t="s">
        <v>174</v>
      </c>
      <c r="AU1496" s="16" t="s">
        <v>83</v>
      </c>
    </row>
    <row r="1497" spans="2:65" s="12" customFormat="1">
      <c r="B1497" s="150"/>
      <c r="D1497" s="144" t="s">
        <v>176</v>
      </c>
      <c r="E1497" s="151" t="s">
        <v>1</v>
      </c>
      <c r="F1497" s="152" t="s">
        <v>423</v>
      </c>
      <c r="H1497" s="151" t="s">
        <v>1</v>
      </c>
      <c r="I1497" s="153"/>
      <c r="L1497" s="150"/>
      <c r="M1497" s="154"/>
      <c r="T1497" s="155"/>
      <c r="AT1497" s="151" t="s">
        <v>176</v>
      </c>
      <c r="AU1497" s="151" t="s">
        <v>83</v>
      </c>
      <c r="AV1497" s="12" t="s">
        <v>81</v>
      </c>
      <c r="AW1497" s="12" t="s">
        <v>30</v>
      </c>
      <c r="AX1497" s="12" t="s">
        <v>73</v>
      </c>
      <c r="AY1497" s="151" t="s">
        <v>162</v>
      </c>
    </row>
    <row r="1498" spans="2:65" s="13" customFormat="1">
      <c r="B1498" s="156"/>
      <c r="D1498" s="144" t="s">
        <v>176</v>
      </c>
      <c r="E1498" s="157" t="s">
        <v>1</v>
      </c>
      <c r="F1498" s="158" t="s">
        <v>424</v>
      </c>
      <c r="H1498" s="159">
        <v>127.986</v>
      </c>
      <c r="I1498" s="160"/>
      <c r="L1498" s="156"/>
      <c r="M1498" s="161"/>
      <c r="T1498" s="162"/>
      <c r="AT1498" s="157" t="s">
        <v>176</v>
      </c>
      <c r="AU1498" s="157" t="s">
        <v>83</v>
      </c>
      <c r="AV1498" s="13" t="s">
        <v>83</v>
      </c>
      <c r="AW1498" s="13" t="s">
        <v>30</v>
      </c>
      <c r="AX1498" s="13" t="s">
        <v>73</v>
      </c>
      <c r="AY1498" s="157" t="s">
        <v>162</v>
      </c>
    </row>
    <row r="1499" spans="2:65" s="12" customFormat="1">
      <c r="B1499" s="150"/>
      <c r="D1499" s="144" t="s">
        <v>176</v>
      </c>
      <c r="E1499" s="151" t="s">
        <v>1</v>
      </c>
      <c r="F1499" s="152" t="s">
        <v>186</v>
      </c>
      <c r="H1499" s="151" t="s">
        <v>1</v>
      </c>
      <c r="I1499" s="153"/>
      <c r="L1499" s="150"/>
      <c r="M1499" s="154"/>
      <c r="T1499" s="155"/>
      <c r="AT1499" s="151" t="s">
        <v>176</v>
      </c>
      <c r="AU1499" s="151" t="s">
        <v>83</v>
      </c>
      <c r="AV1499" s="12" t="s">
        <v>81</v>
      </c>
      <c r="AW1499" s="12" t="s">
        <v>30</v>
      </c>
      <c r="AX1499" s="12" t="s">
        <v>73</v>
      </c>
      <c r="AY1499" s="151" t="s">
        <v>162</v>
      </c>
    </row>
    <row r="1500" spans="2:65" s="13" customFormat="1">
      <c r="B1500" s="156"/>
      <c r="D1500" s="144" t="s">
        <v>176</v>
      </c>
      <c r="E1500" s="157" t="s">
        <v>1</v>
      </c>
      <c r="F1500" s="158" t="s">
        <v>425</v>
      </c>
      <c r="H1500" s="159">
        <v>-5.76</v>
      </c>
      <c r="I1500" s="160"/>
      <c r="L1500" s="156"/>
      <c r="M1500" s="161"/>
      <c r="T1500" s="162"/>
      <c r="AT1500" s="157" t="s">
        <v>176</v>
      </c>
      <c r="AU1500" s="157" t="s">
        <v>83</v>
      </c>
      <c r="AV1500" s="13" t="s">
        <v>83</v>
      </c>
      <c r="AW1500" s="13" t="s">
        <v>30</v>
      </c>
      <c r="AX1500" s="13" t="s">
        <v>73</v>
      </c>
      <c r="AY1500" s="157" t="s">
        <v>162</v>
      </c>
    </row>
    <row r="1501" spans="2:65" s="12" customFormat="1">
      <c r="B1501" s="150"/>
      <c r="D1501" s="144" t="s">
        <v>176</v>
      </c>
      <c r="E1501" s="151" t="s">
        <v>1</v>
      </c>
      <c r="F1501" s="152" t="s">
        <v>432</v>
      </c>
      <c r="H1501" s="151" t="s">
        <v>1</v>
      </c>
      <c r="I1501" s="153"/>
      <c r="L1501" s="150"/>
      <c r="M1501" s="154"/>
      <c r="T1501" s="155"/>
      <c r="AT1501" s="151" t="s">
        <v>176</v>
      </c>
      <c r="AU1501" s="151" t="s">
        <v>83</v>
      </c>
      <c r="AV1501" s="12" t="s">
        <v>81</v>
      </c>
      <c r="AW1501" s="12" t="s">
        <v>30</v>
      </c>
      <c r="AX1501" s="12" t="s">
        <v>73</v>
      </c>
      <c r="AY1501" s="151" t="s">
        <v>162</v>
      </c>
    </row>
    <row r="1502" spans="2:65" s="13" customFormat="1">
      <c r="B1502" s="156"/>
      <c r="D1502" s="144" t="s">
        <v>176</v>
      </c>
      <c r="E1502" s="157" t="s">
        <v>1</v>
      </c>
      <c r="F1502" s="158" t="s">
        <v>433</v>
      </c>
      <c r="H1502" s="159">
        <v>103.6</v>
      </c>
      <c r="I1502" s="160"/>
      <c r="L1502" s="156"/>
      <c r="M1502" s="161"/>
      <c r="T1502" s="162"/>
      <c r="AT1502" s="157" t="s">
        <v>176</v>
      </c>
      <c r="AU1502" s="157" t="s">
        <v>83</v>
      </c>
      <c r="AV1502" s="13" t="s">
        <v>83</v>
      </c>
      <c r="AW1502" s="13" t="s">
        <v>30</v>
      </c>
      <c r="AX1502" s="13" t="s">
        <v>73</v>
      </c>
      <c r="AY1502" s="157" t="s">
        <v>162</v>
      </c>
    </row>
    <row r="1503" spans="2:65" s="13" customFormat="1">
      <c r="B1503" s="156"/>
      <c r="D1503" s="144" t="s">
        <v>176</v>
      </c>
      <c r="E1503" s="157" t="s">
        <v>1</v>
      </c>
      <c r="F1503" s="158" t="s">
        <v>434</v>
      </c>
      <c r="H1503" s="159">
        <v>100.05</v>
      </c>
      <c r="I1503" s="160"/>
      <c r="L1503" s="156"/>
      <c r="M1503" s="161"/>
      <c r="T1503" s="162"/>
      <c r="AT1503" s="157" t="s">
        <v>176</v>
      </c>
      <c r="AU1503" s="157" t="s">
        <v>83</v>
      </c>
      <c r="AV1503" s="13" t="s">
        <v>83</v>
      </c>
      <c r="AW1503" s="13" t="s">
        <v>30</v>
      </c>
      <c r="AX1503" s="13" t="s">
        <v>73</v>
      </c>
      <c r="AY1503" s="157" t="s">
        <v>162</v>
      </c>
    </row>
    <row r="1504" spans="2:65" s="13" customFormat="1">
      <c r="B1504" s="156"/>
      <c r="D1504" s="144" t="s">
        <v>176</v>
      </c>
      <c r="E1504" s="157" t="s">
        <v>1</v>
      </c>
      <c r="F1504" s="158" t="s">
        <v>435</v>
      </c>
      <c r="H1504" s="159">
        <v>94.86</v>
      </c>
      <c r="I1504" s="160"/>
      <c r="L1504" s="156"/>
      <c r="M1504" s="161"/>
      <c r="T1504" s="162"/>
      <c r="AT1504" s="157" t="s">
        <v>176</v>
      </c>
      <c r="AU1504" s="157" t="s">
        <v>83</v>
      </c>
      <c r="AV1504" s="13" t="s">
        <v>83</v>
      </c>
      <c r="AW1504" s="13" t="s">
        <v>30</v>
      </c>
      <c r="AX1504" s="13" t="s">
        <v>73</v>
      </c>
      <c r="AY1504" s="157" t="s">
        <v>162</v>
      </c>
    </row>
    <row r="1505" spans="2:65" s="13" customFormat="1">
      <c r="B1505" s="156"/>
      <c r="D1505" s="144" t="s">
        <v>176</v>
      </c>
      <c r="E1505" s="157" t="s">
        <v>1</v>
      </c>
      <c r="F1505" s="158" t="s">
        <v>436</v>
      </c>
      <c r="H1505" s="159">
        <v>111</v>
      </c>
      <c r="I1505" s="160"/>
      <c r="L1505" s="156"/>
      <c r="M1505" s="161"/>
      <c r="T1505" s="162"/>
      <c r="AT1505" s="157" t="s">
        <v>176</v>
      </c>
      <c r="AU1505" s="157" t="s">
        <v>83</v>
      </c>
      <c r="AV1505" s="13" t="s">
        <v>83</v>
      </c>
      <c r="AW1505" s="13" t="s">
        <v>30</v>
      </c>
      <c r="AX1505" s="13" t="s">
        <v>73</v>
      </c>
      <c r="AY1505" s="157" t="s">
        <v>162</v>
      </c>
    </row>
    <row r="1506" spans="2:65" s="13" customFormat="1">
      <c r="B1506" s="156"/>
      <c r="D1506" s="144" t="s">
        <v>176</v>
      </c>
      <c r="E1506" s="157" t="s">
        <v>1</v>
      </c>
      <c r="F1506" s="158" t="s">
        <v>437</v>
      </c>
      <c r="H1506" s="159">
        <v>-6.48</v>
      </c>
      <c r="I1506" s="160"/>
      <c r="L1506" s="156"/>
      <c r="M1506" s="161"/>
      <c r="T1506" s="162"/>
      <c r="AT1506" s="157" t="s">
        <v>176</v>
      </c>
      <c r="AU1506" s="157" t="s">
        <v>83</v>
      </c>
      <c r="AV1506" s="13" t="s">
        <v>83</v>
      </c>
      <c r="AW1506" s="13" t="s">
        <v>30</v>
      </c>
      <c r="AX1506" s="13" t="s">
        <v>73</v>
      </c>
      <c r="AY1506" s="157" t="s">
        <v>162</v>
      </c>
    </row>
    <row r="1507" spans="2:65" s="13" customFormat="1">
      <c r="B1507" s="156"/>
      <c r="D1507" s="144" t="s">
        <v>176</v>
      </c>
      <c r="E1507" s="157" t="s">
        <v>1</v>
      </c>
      <c r="F1507" s="158" t="s">
        <v>438</v>
      </c>
      <c r="H1507" s="159">
        <v>-34.200000000000003</v>
      </c>
      <c r="I1507" s="160"/>
      <c r="L1507" s="156"/>
      <c r="M1507" s="161"/>
      <c r="T1507" s="162"/>
      <c r="AT1507" s="157" t="s">
        <v>176</v>
      </c>
      <c r="AU1507" s="157" t="s">
        <v>83</v>
      </c>
      <c r="AV1507" s="13" t="s">
        <v>83</v>
      </c>
      <c r="AW1507" s="13" t="s">
        <v>30</v>
      </c>
      <c r="AX1507" s="13" t="s">
        <v>73</v>
      </c>
      <c r="AY1507" s="157" t="s">
        <v>162</v>
      </c>
    </row>
    <row r="1508" spans="2:65" s="13" customFormat="1">
      <c r="B1508" s="156"/>
      <c r="D1508" s="144" t="s">
        <v>176</v>
      </c>
      <c r="E1508" s="157" t="s">
        <v>1</v>
      </c>
      <c r="F1508" s="158" t="s">
        <v>439</v>
      </c>
      <c r="H1508" s="159">
        <v>-1.1200000000000001</v>
      </c>
      <c r="I1508" s="160"/>
      <c r="L1508" s="156"/>
      <c r="M1508" s="161"/>
      <c r="T1508" s="162"/>
      <c r="AT1508" s="157" t="s">
        <v>176</v>
      </c>
      <c r="AU1508" s="157" t="s">
        <v>83</v>
      </c>
      <c r="AV1508" s="13" t="s">
        <v>83</v>
      </c>
      <c r="AW1508" s="13" t="s">
        <v>30</v>
      </c>
      <c r="AX1508" s="13" t="s">
        <v>73</v>
      </c>
      <c r="AY1508" s="157" t="s">
        <v>162</v>
      </c>
    </row>
    <row r="1509" spans="2:65" s="13" customFormat="1">
      <c r="B1509" s="156"/>
      <c r="D1509" s="144" t="s">
        <v>176</v>
      </c>
      <c r="E1509" s="157" t="s">
        <v>1</v>
      </c>
      <c r="F1509" s="158" t="s">
        <v>440</v>
      </c>
      <c r="H1509" s="159">
        <v>-2.56</v>
      </c>
      <c r="I1509" s="160"/>
      <c r="L1509" s="156"/>
      <c r="M1509" s="161"/>
      <c r="T1509" s="162"/>
      <c r="AT1509" s="157" t="s">
        <v>176</v>
      </c>
      <c r="AU1509" s="157" t="s">
        <v>83</v>
      </c>
      <c r="AV1509" s="13" t="s">
        <v>83</v>
      </c>
      <c r="AW1509" s="13" t="s">
        <v>30</v>
      </c>
      <c r="AX1509" s="13" t="s">
        <v>73</v>
      </c>
      <c r="AY1509" s="157" t="s">
        <v>162</v>
      </c>
    </row>
    <row r="1510" spans="2:65" s="13" customFormat="1">
      <c r="B1510" s="156"/>
      <c r="D1510" s="144" t="s">
        <v>176</v>
      </c>
      <c r="E1510" s="157" t="s">
        <v>1</v>
      </c>
      <c r="F1510" s="158" t="s">
        <v>441</v>
      </c>
      <c r="H1510" s="159">
        <v>-1.44</v>
      </c>
      <c r="I1510" s="160"/>
      <c r="L1510" s="156"/>
      <c r="M1510" s="161"/>
      <c r="T1510" s="162"/>
      <c r="AT1510" s="157" t="s">
        <v>176</v>
      </c>
      <c r="AU1510" s="157" t="s">
        <v>83</v>
      </c>
      <c r="AV1510" s="13" t="s">
        <v>83</v>
      </c>
      <c r="AW1510" s="13" t="s">
        <v>30</v>
      </c>
      <c r="AX1510" s="13" t="s">
        <v>73</v>
      </c>
      <c r="AY1510" s="157" t="s">
        <v>162</v>
      </c>
    </row>
    <row r="1511" spans="2:65" s="13" customFormat="1">
      <c r="B1511" s="156"/>
      <c r="D1511" s="144" t="s">
        <v>176</v>
      </c>
      <c r="E1511" s="157" t="s">
        <v>1</v>
      </c>
      <c r="F1511" s="158" t="s">
        <v>442</v>
      </c>
      <c r="H1511" s="159">
        <v>-0.96</v>
      </c>
      <c r="I1511" s="160"/>
      <c r="L1511" s="156"/>
      <c r="M1511" s="161"/>
      <c r="T1511" s="162"/>
      <c r="AT1511" s="157" t="s">
        <v>176</v>
      </c>
      <c r="AU1511" s="157" t="s">
        <v>83</v>
      </c>
      <c r="AV1511" s="13" t="s">
        <v>83</v>
      </c>
      <c r="AW1511" s="13" t="s">
        <v>30</v>
      </c>
      <c r="AX1511" s="13" t="s">
        <v>73</v>
      </c>
      <c r="AY1511" s="157" t="s">
        <v>162</v>
      </c>
    </row>
    <row r="1512" spans="2:65" s="13" customFormat="1">
      <c r="B1512" s="156"/>
      <c r="D1512" s="144" t="s">
        <v>176</v>
      </c>
      <c r="E1512" s="157" t="s">
        <v>1</v>
      </c>
      <c r="F1512" s="158" t="s">
        <v>443</v>
      </c>
      <c r="H1512" s="159">
        <v>-3.12</v>
      </c>
      <c r="I1512" s="160"/>
      <c r="L1512" s="156"/>
      <c r="M1512" s="161"/>
      <c r="T1512" s="162"/>
      <c r="AT1512" s="157" t="s">
        <v>176</v>
      </c>
      <c r="AU1512" s="157" t="s">
        <v>83</v>
      </c>
      <c r="AV1512" s="13" t="s">
        <v>83</v>
      </c>
      <c r="AW1512" s="13" t="s">
        <v>30</v>
      </c>
      <c r="AX1512" s="13" t="s">
        <v>73</v>
      </c>
      <c r="AY1512" s="157" t="s">
        <v>162</v>
      </c>
    </row>
    <row r="1513" spans="2:65" s="13" customFormat="1">
      <c r="B1513" s="156"/>
      <c r="D1513" s="144" t="s">
        <v>176</v>
      </c>
      <c r="E1513" s="157" t="s">
        <v>1</v>
      </c>
      <c r="F1513" s="158" t="s">
        <v>444</v>
      </c>
      <c r="H1513" s="159">
        <v>-2.88</v>
      </c>
      <c r="I1513" s="160"/>
      <c r="L1513" s="156"/>
      <c r="M1513" s="161"/>
      <c r="T1513" s="162"/>
      <c r="AT1513" s="157" t="s">
        <v>176</v>
      </c>
      <c r="AU1513" s="157" t="s">
        <v>83</v>
      </c>
      <c r="AV1513" s="13" t="s">
        <v>83</v>
      </c>
      <c r="AW1513" s="13" t="s">
        <v>30</v>
      </c>
      <c r="AX1513" s="13" t="s">
        <v>73</v>
      </c>
      <c r="AY1513" s="157" t="s">
        <v>162</v>
      </c>
    </row>
    <row r="1514" spans="2:65" s="13" customFormat="1">
      <c r="B1514" s="156"/>
      <c r="D1514" s="144" t="s">
        <v>176</v>
      </c>
      <c r="E1514" s="157" t="s">
        <v>1</v>
      </c>
      <c r="F1514" s="158" t="s">
        <v>445</v>
      </c>
      <c r="H1514" s="159">
        <v>-10.5</v>
      </c>
      <c r="I1514" s="160"/>
      <c r="L1514" s="156"/>
      <c r="M1514" s="161"/>
      <c r="T1514" s="162"/>
      <c r="AT1514" s="157" t="s">
        <v>176</v>
      </c>
      <c r="AU1514" s="157" t="s">
        <v>83</v>
      </c>
      <c r="AV1514" s="13" t="s">
        <v>83</v>
      </c>
      <c r="AW1514" s="13" t="s">
        <v>30</v>
      </c>
      <c r="AX1514" s="13" t="s">
        <v>73</v>
      </c>
      <c r="AY1514" s="157" t="s">
        <v>162</v>
      </c>
    </row>
    <row r="1515" spans="2:65" s="12" customFormat="1">
      <c r="B1515" s="150"/>
      <c r="D1515" s="144" t="s">
        <v>176</v>
      </c>
      <c r="E1515" s="151" t="s">
        <v>1</v>
      </c>
      <c r="F1515" s="152" t="s">
        <v>446</v>
      </c>
      <c r="H1515" s="151" t="s">
        <v>1</v>
      </c>
      <c r="I1515" s="153"/>
      <c r="L1515" s="150"/>
      <c r="M1515" s="154"/>
      <c r="T1515" s="155"/>
      <c r="AT1515" s="151" t="s">
        <v>176</v>
      </c>
      <c r="AU1515" s="151" t="s">
        <v>83</v>
      </c>
      <c r="AV1515" s="12" t="s">
        <v>81</v>
      </c>
      <c r="AW1515" s="12" t="s">
        <v>30</v>
      </c>
      <c r="AX1515" s="12" t="s">
        <v>73</v>
      </c>
      <c r="AY1515" s="151" t="s">
        <v>162</v>
      </c>
    </row>
    <row r="1516" spans="2:65" s="13" customFormat="1">
      <c r="B1516" s="156"/>
      <c r="D1516" s="144" t="s">
        <v>176</v>
      </c>
      <c r="E1516" s="157" t="s">
        <v>1</v>
      </c>
      <c r="F1516" s="158" t="s">
        <v>447</v>
      </c>
      <c r="H1516" s="159">
        <v>12.12</v>
      </c>
      <c r="I1516" s="160"/>
      <c r="L1516" s="156"/>
      <c r="M1516" s="161"/>
      <c r="T1516" s="162"/>
      <c r="AT1516" s="157" t="s">
        <v>176</v>
      </c>
      <c r="AU1516" s="157" t="s">
        <v>83</v>
      </c>
      <c r="AV1516" s="13" t="s">
        <v>83</v>
      </c>
      <c r="AW1516" s="13" t="s">
        <v>30</v>
      </c>
      <c r="AX1516" s="13" t="s">
        <v>73</v>
      </c>
      <c r="AY1516" s="157" t="s">
        <v>162</v>
      </c>
    </row>
    <row r="1517" spans="2:65" s="12" customFormat="1">
      <c r="B1517" s="150"/>
      <c r="D1517" s="144" t="s">
        <v>176</v>
      </c>
      <c r="E1517" s="151" t="s">
        <v>1</v>
      </c>
      <c r="F1517" s="152" t="s">
        <v>448</v>
      </c>
      <c r="H1517" s="151" t="s">
        <v>1</v>
      </c>
      <c r="I1517" s="153"/>
      <c r="L1517" s="150"/>
      <c r="M1517" s="154"/>
      <c r="T1517" s="155"/>
      <c r="AT1517" s="151" t="s">
        <v>176</v>
      </c>
      <c r="AU1517" s="151" t="s">
        <v>83</v>
      </c>
      <c r="AV1517" s="12" t="s">
        <v>81</v>
      </c>
      <c r="AW1517" s="12" t="s">
        <v>30</v>
      </c>
      <c r="AX1517" s="12" t="s">
        <v>73</v>
      </c>
      <c r="AY1517" s="151" t="s">
        <v>162</v>
      </c>
    </row>
    <row r="1518" spans="2:65" s="13" customFormat="1">
      <c r="B1518" s="156"/>
      <c r="D1518" s="144" t="s">
        <v>176</v>
      </c>
      <c r="E1518" s="157" t="s">
        <v>1</v>
      </c>
      <c r="F1518" s="158" t="s">
        <v>449</v>
      </c>
      <c r="H1518" s="159">
        <v>53.756</v>
      </c>
      <c r="I1518" s="160"/>
      <c r="L1518" s="156"/>
      <c r="M1518" s="161"/>
      <c r="T1518" s="162"/>
      <c r="AT1518" s="157" t="s">
        <v>176</v>
      </c>
      <c r="AU1518" s="157" t="s">
        <v>83</v>
      </c>
      <c r="AV1518" s="13" t="s">
        <v>83</v>
      </c>
      <c r="AW1518" s="13" t="s">
        <v>30</v>
      </c>
      <c r="AX1518" s="13" t="s">
        <v>73</v>
      </c>
      <c r="AY1518" s="157" t="s">
        <v>162</v>
      </c>
    </row>
    <row r="1519" spans="2:65" s="14" customFormat="1">
      <c r="B1519" s="163"/>
      <c r="D1519" s="144" t="s">
        <v>176</v>
      </c>
      <c r="E1519" s="164" t="s">
        <v>1</v>
      </c>
      <c r="F1519" s="165" t="s">
        <v>179</v>
      </c>
      <c r="H1519" s="166">
        <v>534.35199999999998</v>
      </c>
      <c r="I1519" s="167"/>
      <c r="L1519" s="163"/>
      <c r="M1519" s="168"/>
      <c r="T1519" s="169"/>
      <c r="AT1519" s="164" t="s">
        <v>176</v>
      </c>
      <c r="AU1519" s="164" t="s">
        <v>83</v>
      </c>
      <c r="AV1519" s="14" t="s">
        <v>170</v>
      </c>
      <c r="AW1519" s="14" t="s">
        <v>30</v>
      </c>
      <c r="AX1519" s="14" t="s">
        <v>81</v>
      </c>
      <c r="AY1519" s="164" t="s">
        <v>162</v>
      </c>
    </row>
    <row r="1520" spans="2:65" s="1" customFormat="1" ht="24.2" customHeight="1">
      <c r="B1520" s="31"/>
      <c r="C1520" s="131" t="s">
        <v>1802</v>
      </c>
      <c r="D1520" s="131" t="s">
        <v>165</v>
      </c>
      <c r="E1520" s="132" t="s">
        <v>1803</v>
      </c>
      <c r="F1520" s="133" t="s">
        <v>1804</v>
      </c>
      <c r="G1520" s="134" t="s">
        <v>182</v>
      </c>
      <c r="H1520" s="135">
        <v>122.226</v>
      </c>
      <c r="I1520" s="136"/>
      <c r="J1520" s="137">
        <f>ROUND(I1520*H1520,2)</f>
        <v>0</v>
      </c>
      <c r="K1520" s="133" t="s">
        <v>169</v>
      </c>
      <c r="L1520" s="31"/>
      <c r="M1520" s="138" t="s">
        <v>1</v>
      </c>
      <c r="N1520" s="139" t="s">
        <v>38</v>
      </c>
      <c r="P1520" s="140">
        <f>O1520*H1520</f>
        <v>0</v>
      </c>
      <c r="Q1520" s="140">
        <v>3.6000000000000002E-4</v>
      </c>
      <c r="R1520" s="140">
        <f>Q1520*H1520</f>
        <v>4.4001360000000003E-2</v>
      </c>
      <c r="S1520" s="140">
        <v>0</v>
      </c>
      <c r="T1520" s="141">
        <f>S1520*H1520</f>
        <v>0</v>
      </c>
      <c r="AR1520" s="142" t="s">
        <v>299</v>
      </c>
      <c r="AT1520" s="142" t="s">
        <v>165</v>
      </c>
      <c r="AU1520" s="142" t="s">
        <v>83</v>
      </c>
      <c r="AY1520" s="16" t="s">
        <v>162</v>
      </c>
      <c r="BE1520" s="143">
        <f>IF(N1520="základní",J1520,0)</f>
        <v>0</v>
      </c>
      <c r="BF1520" s="143">
        <f>IF(N1520="snížená",J1520,0)</f>
        <v>0</v>
      </c>
      <c r="BG1520" s="143">
        <f>IF(N1520="zákl. přenesená",J1520,0)</f>
        <v>0</v>
      </c>
      <c r="BH1520" s="143">
        <f>IF(N1520="sníž. přenesená",J1520,0)</f>
        <v>0</v>
      </c>
      <c r="BI1520" s="143">
        <f>IF(N1520="nulová",J1520,0)</f>
        <v>0</v>
      </c>
      <c r="BJ1520" s="16" t="s">
        <v>81</v>
      </c>
      <c r="BK1520" s="143">
        <f>ROUND(I1520*H1520,2)</f>
        <v>0</v>
      </c>
      <c r="BL1520" s="16" t="s">
        <v>299</v>
      </c>
      <c r="BM1520" s="142" t="s">
        <v>1805</v>
      </c>
    </row>
    <row r="1521" spans="2:65" s="1" customFormat="1" ht="29.25">
      <c r="B1521" s="31"/>
      <c r="D1521" s="144" t="s">
        <v>172</v>
      </c>
      <c r="F1521" s="145" t="s">
        <v>1806</v>
      </c>
      <c r="I1521" s="146"/>
      <c r="L1521" s="31"/>
      <c r="M1521" s="147"/>
      <c r="T1521" s="55"/>
      <c r="AT1521" s="16" t="s">
        <v>172</v>
      </c>
      <c r="AU1521" s="16" t="s">
        <v>83</v>
      </c>
    </row>
    <row r="1522" spans="2:65" s="1" customFormat="1">
      <c r="B1522" s="31"/>
      <c r="D1522" s="148" t="s">
        <v>174</v>
      </c>
      <c r="F1522" s="149" t="s">
        <v>1807</v>
      </c>
      <c r="I1522" s="146"/>
      <c r="L1522" s="31"/>
      <c r="M1522" s="147"/>
      <c r="T1522" s="55"/>
      <c r="AT1522" s="16" t="s">
        <v>174</v>
      </c>
      <c r="AU1522" s="16" t="s">
        <v>83</v>
      </c>
    </row>
    <row r="1523" spans="2:65" s="13" customFormat="1">
      <c r="B1523" s="156"/>
      <c r="D1523" s="144" t="s">
        <v>176</v>
      </c>
      <c r="E1523" s="157" t="s">
        <v>1</v>
      </c>
      <c r="F1523" s="158" t="s">
        <v>1787</v>
      </c>
      <c r="H1523" s="159">
        <v>122.226</v>
      </c>
      <c r="I1523" s="160"/>
      <c r="L1523" s="156"/>
      <c r="M1523" s="161"/>
      <c r="T1523" s="162"/>
      <c r="AT1523" s="157" t="s">
        <v>176</v>
      </c>
      <c r="AU1523" s="157" t="s">
        <v>83</v>
      </c>
      <c r="AV1523" s="13" t="s">
        <v>83</v>
      </c>
      <c r="AW1523" s="13" t="s">
        <v>30</v>
      </c>
      <c r="AX1523" s="13" t="s">
        <v>73</v>
      </c>
      <c r="AY1523" s="157" t="s">
        <v>162</v>
      </c>
    </row>
    <row r="1524" spans="2:65" s="14" customFormat="1">
      <c r="B1524" s="163"/>
      <c r="D1524" s="144" t="s">
        <v>176</v>
      </c>
      <c r="E1524" s="164" t="s">
        <v>1</v>
      </c>
      <c r="F1524" s="165" t="s">
        <v>179</v>
      </c>
      <c r="H1524" s="166">
        <v>122.226</v>
      </c>
      <c r="I1524" s="167"/>
      <c r="L1524" s="163"/>
      <c r="M1524" s="168"/>
      <c r="T1524" s="169"/>
      <c r="AT1524" s="164" t="s">
        <v>176</v>
      </c>
      <c r="AU1524" s="164" t="s">
        <v>83</v>
      </c>
      <c r="AV1524" s="14" t="s">
        <v>170</v>
      </c>
      <c r="AW1524" s="14" t="s">
        <v>30</v>
      </c>
      <c r="AX1524" s="14" t="s">
        <v>81</v>
      </c>
      <c r="AY1524" s="164" t="s">
        <v>162</v>
      </c>
    </row>
    <row r="1525" spans="2:65" s="1" customFormat="1" ht="24.2" customHeight="1">
      <c r="B1525" s="31"/>
      <c r="C1525" s="131" t="s">
        <v>1808</v>
      </c>
      <c r="D1525" s="131" t="s">
        <v>165</v>
      </c>
      <c r="E1525" s="132" t="s">
        <v>1809</v>
      </c>
      <c r="F1525" s="133" t="s">
        <v>1810</v>
      </c>
      <c r="G1525" s="134" t="s">
        <v>182</v>
      </c>
      <c r="H1525" s="135">
        <v>412.12599999999998</v>
      </c>
      <c r="I1525" s="136"/>
      <c r="J1525" s="137">
        <f>ROUND(I1525*H1525,2)</f>
        <v>0</v>
      </c>
      <c r="K1525" s="133" t="s">
        <v>169</v>
      </c>
      <c r="L1525" s="31"/>
      <c r="M1525" s="138" t="s">
        <v>1</v>
      </c>
      <c r="N1525" s="139" t="s">
        <v>38</v>
      </c>
      <c r="P1525" s="140">
        <f>O1525*H1525</f>
        <v>0</v>
      </c>
      <c r="Q1525" s="140">
        <v>4.2000000000000002E-4</v>
      </c>
      <c r="R1525" s="140">
        <f>Q1525*H1525</f>
        <v>0.17309291999999998</v>
      </c>
      <c r="S1525" s="140">
        <v>0</v>
      </c>
      <c r="T1525" s="141">
        <f>S1525*H1525</f>
        <v>0</v>
      </c>
      <c r="AR1525" s="142" t="s">
        <v>299</v>
      </c>
      <c r="AT1525" s="142" t="s">
        <v>165</v>
      </c>
      <c r="AU1525" s="142" t="s">
        <v>83</v>
      </c>
      <c r="AY1525" s="16" t="s">
        <v>162</v>
      </c>
      <c r="BE1525" s="143">
        <f>IF(N1525="základní",J1525,0)</f>
        <v>0</v>
      </c>
      <c r="BF1525" s="143">
        <f>IF(N1525="snížená",J1525,0)</f>
        <v>0</v>
      </c>
      <c r="BG1525" s="143">
        <f>IF(N1525="zákl. přenesená",J1525,0)</f>
        <v>0</v>
      </c>
      <c r="BH1525" s="143">
        <f>IF(N1525="sníž. přenesená",J1525,0)</f>
        <v>0</v>
      </c>
      <c r="BI1525" s="143">
        <f>IF(N1525="nulová",J1525,0)</f>
        <v>0</v>
      </c>
      <c r="BJ1525" s="16" t="s">
        <v>81</v>
      </c>
      <c r="BK1525" s="143">
        <f>ROUND(I1525*H1525,2)</f>
        <v>0</v>
      </c>
      <c r="BL1525" s="16" t="s">
        <v>299</v>
      </c>
      <c r="BM1525" s="142" t="s">
        <v>1811</v>
      </c>
    </row>
    <row r="1526" spans="2:65" s="1" customFormat="1" ht="29.25">
      <c r="B1526" s="31"/>
      <c r="D1526" s="144" t="s">
        <v>172</v>
      </c>
      <c r="F1526" s="145" t="s">
        <v>1812</v>
      </c>
      <c r="I1526" s="146"/>
      <c r="L1526" s="31"/>
      <c r="M1526" s="147"/>
      <c r="T1526" s="55"/>
      <c r="AT1526" s="16" t="s">
        <v>172</v>
      </c>
      <c r="AU1526" s="16" t="s">
        <v>83</v>
      </c>
    </row>
    <row r="1527" spans="2:65" s="1" customFormat="1">
      <c r="B1527" s="31"/>
      <c r="D1527" s="148" t="s">
        <v>174</v>
      </c>
      <c r="F1527" s="149" t="s">
        <v>1813</v>
      </c>
      <c r="I1527" s="146"/>
      <c r="L1527" s="31"/>
      <c r="M1527" s="147"/>
      <c r="T1527" s="55"/>
      <c r="AT1527" s="16" t="s">
        <v>174</v>
      </c>
      <c r="AU1527" s="16" t="s">
        <v>83</v>
      </c>
    </row>
    <row r="1528" spans="2:65" s="13" customFormat="1">
      <c r="B1528" s="156"/>
      <c r="D1528" s="144" t="s">
        <v>176</v>
      </c>
      <c r="E1528" s="157" t="s">
        <v>1</v>
      </c>
      <c r="F1528" s="158" t="s">
        <v>1788</v>
      </c>
      <c r="H1528" s="159">
        <v>412.12599999999998</v>
      </c>
      <c r="I1528" s="160"/>
      <c r="L1528" s="156"/>
      <c r="M1528" s="161"/>
      <c r="T1528" s="162"/>
      <c r="AT1528" s="157" t="s">
        <v>176</v>
      </c>
      <c r="AU1528" s="157" t="s">
        <v>83</v>
      </c>
      <c r="AV1528" s="13" t="s">
        <v>83</v>
      </c>
      <c r="AW1528" s="13" t="s">
        <v>30</v>
      </c>
      <c r="AX1528" s="13" t="s">
        <v>73</v>
      </c>
      <c r="AY1528" s="157" t="s">
        <v>162</v>
      </c>
    </row>
    <row r="1529" spans="2:65" s="14" customFormat="1">
      <c r="B1529" s="163"/>
      <c r="D1529" s="144" t="s">
        <v>176</v>
      </c>
      <c r="E1529" s="164" t="s">
        <v>1</v>
      </c>
      <c r="F1529" s="165" t="s">
        <v>179</v>
      </c>
      <c r="H1529" s="166">
        <v>412.12599999999998</v>
      </c>
      <c r="I1529" s="167"/>
      <c r="L1529" s="163"/>
      <c r="M1529" s="168"/>
      <c r="T1529" s="169"/>
      <c r="AT1529" s="164" t="s">
        <v>176</v>
      </c>
      <c r="AU1529" s="164" t="s">
        <v>83</v>
      </c>
      <c r="AV1529" s="14" t="s">
        <v>170</v>
      </c>
      <c r="AW1529" s="14" t="s">
        <v>30</v>
      </c>
      <c r="AX1529" s="14" t="s">
        <v>81</v>
      </c>
      <c r="AY1529" s="164" t="s">
        <v>162</v>
      </c>
    </row>
    <row r="1530" spans="2:65" s="11" customFormat="1" ht="22.9" customHeight="1">
      <c r="B1530" s="119"/>
      <c r="D1530" s="120" t="s">
        <v>72</v>
      </c>
      <c r="E1530" s="129" t="s">
        <v>1814</v>
      </c>
      <c r="F1530" s="129" t="s">
        <v>1815</v>
      </c>
      <c r="I1530" s="122"/>
      <c r="J1530" s="130">
        <f>BK1530</f>
        <v>0</v>
      </c>
      <c r="L1530" s="119"/>
      <c r="M1530" s="124"/>
      <c r="P1530" s="125">
        <f>SUM(P1531:P1550)</f>
        <v>0</v>
      </c>
      <c r="R1530" s="125">
        <f>SUM(R1531:R1550)</f>
        <v>0.15006120000000001</v>
      </c>
      <c r="T1530" s="126">
        <f>SUM(T1531:T1550)</f>
        <v>0</v>
      </c>
      <c r="AR1530" s="120" t="s">
        <v>83</v>
      </c>
      <c r="AT1530" s="127" t="s">
        <v>72</v>
      </c>
      <c r="AU1530" s="127" t="s">
        <v>81</v>
      </c>
      <c r="AY1530" s="120" t="s">
        <v>162</v>
      </c>
      <c r="BK1530" s="128">
        <f>SUM(BK1531:BK1550)</f>
        <v>0</v>
      </c>
    </row>
    <row r="1531" spans="2:65" s="1" customFormat="1" ht="24.2" customHeight="1">
      <c r="B1531" s="31"/>
      <c r="C1531" s="131" t="s">
        <v>1816</v>
      </c>
      <c r="D1531" s="131" t="s">
        <v>165</v>
      </c>
      <c r="E1531" s="132" t="s">
        <v>1817</v>
      </c>
      <c r="F1531" s="133" t="s">
        <v>1818</v>
      </c>
      <c r="G1531" s="134" t="s">
        <v>182</v>
      </c>
      <c r="H1531" s="135">
        <v>326.22000000000003</v>
      </c>
      <c r="I1531" s="136"/>
      <c r="J1531" s="137">
        <f>ROUND(I1531*H1531,2)</f>
        <v>0</v>
      </c>
      <c r="K1531" s="133" t="s">
        <v>169</v>
      </c>
      <c r="L1531" s="31"/>
      <c r="M1531" s="138" t="s">
        <v>1</v>
      </c>
      <c r="N1531" s="139" t="s">
        <v>38</v>
      </c>
      <c r="P1531" s="140">
        <f>O1531*H1531</f>
        <v>0</v>
      </c>
      <c r="Q1531" s="140">
        <v>2.0000000000000001E-4</v>
      </c>
      <c r="R1531" s="140">
        <f>Q1531*H1531</f>
        <v>6.524400000000001E-2</v>
      </c>
      <c r="S1531" s="140">
        <v>0</v>
      </c>
      <c r="T1531" s="141">
        <f>S1531*H1531</f>
        <v>0</v>
      </c>
      <c r="AR1531" s="142" t="s">
        <v>299</v>
      </c>
      <c r="AT1531" s="142" t="s">
        <v>165</v>
      </c>
      <c r="AU1531" s="142" t="s">
        <v>83</v>
      </c>
      <c r="AY1531" s="16" t="s">
        <v>162</v>
      </c>
      <c r="BE1531" s="143">
        <f>IF(N1531="základní",J1531,0)</f>
        <v>0</v>
      </c>
      <c r="BF1531" s="143">
        <f>IF(N1531="snížená",J1531,0)</f>
        <v>0</v>
      </c>
      <c r="BG1531" s="143">
        <f>IF(N1531="zákl. přenesená",J1531,0)</f>
        <v>0</v>
      </c>
      <c r="BH1531" s="143">
        <f>IF(N1531="sníž. přenesená",J1531,0)</f>
        <v>0</v>
      </c>
      <c r="BI1531" s="143">
        <f>IF(N1531="nulová",J1531,0)</f>
        <v>0</v>
      </c>
      <c r="BJ1531" s="16" t="s">
        <v>81</v>
      </c>
      <c r="BK1531" s="143">
        <f>ROUND(I1531*H1531,2)</f>
        <v>0</v>
      </c>
      <c r="BL1531" s="16" t="s">
        <v>299</v>
      </c>
      <c r="BM1531" s="142" t="s">
        <v>1819</v>
      </c>
    </row>
    <row r="1532" spans="2:65" s="1" customFormat="1" ht="19.5">
      <c r="B1532" s="31"/>
      <c r="D1532" s="144" t="s">
        <v>172</v>
      </c>
      <c r="F1532" s="145" t="s">
        <v>1820</v>
      </c>
      <c r="I1532" s="146"/>
      <c r="L1532" s="31"/>
      <c r="M1532" s="147"/>
      <c r="T1532" s="55"/>
      <c r="AT1532" s="16" t="s">
        <v>172</v>
      </c>
      <c r="AU1532" s="16" t="s">
        <v>83</v>
      </c>
    </row>
    <row r="1533" spans="2:65" s="1" customFormat="1">
      <c r="B1533" s="31"/>
      <c r="D1533" s="148" t="s">
        <v>174</v>
      </c>
      <c r="F1533" s="149" t="s">
        <v>1821</v>
      </c>
      <c r="I1533" s="146"/>
      <c r="L1533" s="31"/>
      <c r="M1533" s="147"/>
      <c r="T1533" s="55"/>
      <c r="AT1533" s="16" t="s">
        <v>174</v>
      </c>
      <c r="AU1533" s="16" t="s">
        <v>83</v>
      </c>
    </row>
    <row r="1534" spans="2:65" s="12" customFormat="1">
      <c r="B1534" s="150"/>
      <c r="D1534" s="144" t="s">
        <v>176</v>
      </c>
      <c r="E1534" s="151" t="s">
        <v>1</v>
      </c>
      <c r="F1534" s="152" t="s">
        <v>333</v>
      </c>
      <c r="H1534" s="151" t="s">
        <v>1</v>
      </c>
      <c r="I1534" s="153"/>
      <c r="L1534" s="150"/>
      <c r="M1534" s="154"/>
      <c r="T1534" s="155"/>
      <c r="AT1534" s="151" t="s">
        <v>176</v>
      </c>
      <c r="AU1534" s="151" t="s">
        <v>83</v>
      </c>
      <c r="AV1534" s="12" t="s">
        <v>81</v>
      </c>
      <c r="AW1534" s="12" t="s">
        <v>30</v>
      </c>
      <c r="AX1534" s="12" t="s">
        <v>73</v>
      </c>
      <c r="AY1534" s="151" t="s">
        <v>162</v>
      </c>
    </row>
    <row r="1535" spans="2:65" s="13" customFormat="1">
      <c r="B1535" s="156"/>
      <c r="D1535" s="144" t="s">
        <v>176</v>
      </c>
      <c r="E1535" s="157" t="s">
        <v>1</v>
      </c>
      <c r="F1535" s="158" t="s">
        <v>334</v>
      </c>
      <c r="H1535" s="159">
        <v>20.954999999999998</v>
      </c>
      <c r="I1535" s="160"/>
      <c r="L1535" s="156"/>
      <c r="M1535" s="161"/>
      <c r="T1535" s="162"/>
      <c r="AT1535" s="157" t="s">
        <v>176</v>
      </c>
      <c r="AU1535" s="157" t="s">
        <v>83</v>
      </c>
      <c r="AV1535" s="13" t="s">
        <v>83</v>
      </c>
      <c r="AW1535" s="13" t="s">
        <v>30</v>
      </c>
      <c r="AX1535" s="13" t="s">
        <v>73</v>
      </c>
      <c r="AY1535" s="157" t="s">
        <v>162</v>
      </c>
    </row>
    <row r="1536" spans="2:65" s="12" customFormat="1">
      <c r="B1536" s="150"/>
      <c r="D1536" s="144" t="s">
        <v>176</v>
      </c>
      <c r="E1536" s="151" t="s">
        <v>1</v>
      </c>
      <c r="F1536" s="152" t="s">
        <v>336</v>
      </c>
      <c r="H1536" s="151" t="s">
        <v>1</v>
      </c>
      <c r="I1536" s="153"/>
      <c r="L1536" s="150"/>
      <c r="M1536" s="154"/>
      <c r="T1536" s="155"/>
      <c r="AT1536" s="151" t="s">
        <v>176</v>
      </c>
      <c r="AU1536" s="151" t="s">
        <v>83</v>
      </c>
      <c r="AV1536" s="12" t="s">
        <v>81</v>
      </c>
      <c r="AW1536" s="12" t="s">
        <v>30</v>
      </c>
      <c r="AX1536" s="12" t="s">
        <v>73</v>
      </c>
      <c r="AY1536" s="151" t="s">
        <v>162</v>
      </c>
    </row>
    <row r="1537" spans="2:65" s="13" customFormat="1">
      <c r="B1537" s="156"/>
      <c r="D1537" s="144" t="s">
        <v>176</v>
      </c>
      <c r="E1537" s="157" t="s">
        <v>1</v>
      </c>
      <c r="F1537" s="158" t="s">
        <v>337</v>
      </c>
      <c r="H1537" s="159">
        <v>116.688</v>
      </c>
      <c r="I1537" s="160"/>
      <c r="L1537" s="156"/>
      <c r="M1537" s="161"/>
      <c r="T1537" s="162"/>
      <c r="AT1537" s="157" t="s">
        <v>176</v>
      </c>
      <c r="AU1537" s="157" t="s">
        <v>83</v>
      </c>
      <c r="AV1537" s="13" t="s">
        <v>83</v>
      </c>
      <c r="AW1537" s="13" t="s">
        <v>30</v>
      </c>
      <c r="AX1537" s="13" t="s">
        <v>73</v>
      </c>
      <c r="AY1537" s="157" t="s">
        <v>162</v>
      </c>
    </row>
    <row r="1538" spans="2:65" s="12" customFormat="1">
      <c r="B1538" s="150"/>
      <c r="D1538" s="144" t="s">
        <v>176</v>
      </c>
      <c r="E1538" s="151" t="s">
        <v>1</v>
      </c>
      <c r="F1538" s="152" t="s">
        <v>186</v>
      </c>
      <c r="H1538" s="151" t="s">
        <v>1</v>
      </c>
      <c r="I1538" s="153"/>
      <c r="L1538" s="150"/>
      <c r="M1538" s="154"/>
      <c r="T1538" s="155"/>
      <c r="AT1538" s="151" t="s">
        <v>176</v>
      </c>
      <c r="AU1538" s="151" t="s">
        <v>83</v>
      </c>
      <c r="AV1538" s="12" t="s">
        <v>81</v>
      </c>
      <c r="AW1538" s="12" t="s">
        <v>30</v>
      </c>
      <c r="AX1538" s="12" t="s">
        <v>73</v>
      </c>
      <c r="AY1538" s="151" t="s">
        <v>162</v>
      </c>
    </row>
    <row r="1539" spans="2:65" s="13" customFormat="1">
      <c r="B1539" s="156"/>
      <c r="D1539" s="144" t="s">
        <v>176</v>
      </c>
      <c r="E1539" s="157" t="s">
        <v>1</v>
      </c>
      <c r="F1539" s="158" t="s">
        <v>338</v>
      </c>
      <c r="H1539" s="159">
        <v>-14.85</v>
      </c>
      <c r="I1539" s="160"/>
      <c r="L1539" s="156"/>
      <c r="M1539" s="161"/>
      <c r="T1539" s="162"/>
      <c r="AT1539" s="157" t="s">
        <v>176</v>
      </c>
      <c r="AU1539" s="157" t="s">
        <v>83</v>
      </c>
      <c r="AV1539" s="13" t="s">
        <v>83</v>
      </c>
      <c r="AW1539" s="13" t="s">
        <v>30</v>
      </c>
      <c r="AX1539" s="13" t="s">
        <v>73</v>
      </c>
      <c r="AY1539" s="157" t="s">
        <v>162</v>
      </c>
    </row>
    <row r="1540" spans="2:65" s="12" customFormat="1">
      <c r="B1540" s="150"/>
      <c r="D1540" s="144" t="s">
        <v>176</v>
      </c>
      <c r="E1540" s="151" t="s">
        <v>1</v>
      </c>
      <c r="F1540" s="152" t="s">
        <v>340</v>
      </c>
      <c r="H1540" s="151" t="s">
        <v>1</v>
      </c>
      <c r="I1540" s="153"/>
      <c r="L1540" s="150"/>
      <c r="M1540" s="154"/>
      <c r="T1540" s="155"/>
      <c r="AT1540" s="151" t="s">
        <v>176</v>
      </c>
      <c r="AU1540" s="151" t="s">
        <v>83</v>
      </c>
      <c r="AV1540" s="12" t="s">
        <v>81</v>
      </c>
      <c r="AW1540" s="12" t="s">
        <v>30</v>
      </c>
      <c r="AX1540" s="12" t="s">
        <v>73</v>
      </c>
      <c r="AY1540" s="151" t="s">
        <v>162</v>
      </c>
    </row>
    <row r="1541" spans="2:65" s="13" customFormat="1">
      <c r="B1541" s="156"/>
      <c r="D1541" s="144" t="s">
        <v>176</v>
      </c>
      <c r="E1541" s="157" t="s">
        <v>1</v>
      </c>
      <c r="F1541" s="158" t="s">
        <v>341</v>
      </c>
      <c r="H1541" s="159">
        <v>13</v>
      </c>
      <c r="I1541" s="160"/>
      <c r="L1541" s="156"/>
      <c r="M1541" s="161"/>
      <c r="T1541" s="162"/>
      <c r="AT1541" s="157" t="s">
        <v>176</v>
      </c>
      <c r="AU1541" s="157" t="s">
        <v>83</v>
      </c>
      <c r="AV1541" s="13" t="s">
        <v>83</v>
      </c>
      <c r="AW1541" s="13" t="s">
        <v>30</v>
      </c>
      <c r="AX1541" s="13" t="s">
        <v>73</v>
      </c>
      <c r="AY1541" s="157" t="s">
        <v>162</v>
      </c>
    </row>
    <row r="1542" spans="2:65" s="12" customFormat="1">
      <c r="B1542" s="150"/>
      <c r="D1542" s="144" t="s">
        <v>176</v>
      </c>
      <c r="E1542" s="151" t="s">
        <v>1</v>
      </c>
      <c r="F1542" s="152" t="s">
        <v>1822</v>
      </c>
      <c r="H1542" s="151" t="s">
        <v>1</v>
      </c>
      <c r="I1542" s="153"/>
      <c r="L1542" s="150"/>
      <c r="M1542" s="154"/>
      <c r="T1542" s="155"/>
      <c r="AT1542" s="151" t="s">
        <v>176</v>
      </c>
      <c r="AU1542" s="151" t="s">
        <v>83</v>
      </c>
      <c r="AV1542" s="12" t="s">
        <v>81</v>
      </c>
      <c r="AW1542" s="12" t="s">
        <v>30</v>
      </c>
      <c r="AX1542" s="12" t="s">
        <v>73</v>
      </c>
      <c r="AY1542" s="151" t="s">
        <v>162</v>
      </c>
    </row>
    <row r="1543" spans="2:65" s="13" customFormat="1">
      <c r="B1543" s="156"/>
      <c r="D1543" s="144" t="s">
        <v>176</v>
      </c>
      <c r="E1543" s="157" t="s">
        <v>1</v>
      </c>
      <c r="F1543" s="158" t="s">
        <v>1823</v>
      </c>
      <c r="H1543" s="159">
        <v>34.585999999999999</v>
      </c>
      <c r="I1543" s="160"/>
      <c r="L1543" s="156"/>
      <c r="M1543" s="161"/>
      <c r="T1543" s="162"/>
      <c r="AT1543" s="157" t="s">
        <v>176</v>
      </c>
      <c r="AU1543" s="157" t="s">
        <v>83</v>
      </c>
      <c r="AV1543" s="13" t="s">
        <v>83</v>
      </c>
      <c r="AW1543" s="13" t="s">
        <v>30</v>
      </c>
      <c r="AX1543" s="13" t="s">
        <v>73</v>
      </c>
      <c r="AY1543" s="157" t="s">
        <v>162</v>
      </c>
    </row>
    <row r="1544" spans="2:65" s="13" customFormat="1">
      <c r="B1544" s="156"/>
      <c r="D1544" s="144" t="s">
        <v>176</v>
      </c>
      <c r="E1544" s="157" t="s">
        <v>1</v>
      </c>
      <c r="F1544" s="158" t="s">
        <v>1058</v>
      </c>
      <c r="H1544" s="159">
        <v>105.84099999999999</v>
      </c>
      <c r="I1544" s="160"/>
      <c r="L1544" s="156"/>
      <c r="M1544" s="161"/>
      <c r="T1544" s="162"/>
      <c r="AT1544" s="157" t="s">
        <v>176</v>
      </c>
      <c r="AU1544" s="157" t="s">
        <v>83</v>
      </c>
      <c r="AV1544" s="13" t="s">
        <v>83</v>
      </c>
      <c r="AW1544" s="13" t="s">
        <v>30</v>
      </c>
      <c r="AX1544" s="13" t="s">
        <v>73</v>
      </c>
      <c r="AY1544" s="157" t="s">
        <v>162</v>
      </c>
    </row>
    <row r="1545" spans="2:65" s="12" customFormat="1">
      <c r="B1545" s="150"/>
      <c r="D1545" s="144" t="s">
        <v>176</v>
      </c>
      <c r="E1545" s="151" t="s">
        <v>1</v>
      </c>
      <c r="F1545" s="152" t="s">
        <v>1824</v>
      </c>
      <c r="H1545" s="151" t="s">
        <v>1</v>
      </c>
      <c r="I1545" s="153"/>
      <c r="L1545" s="150"/>
      <c r="M1545" s="154"/>
      <c r="T1545" s="155"/>
      <c r="AT1545" s="151" t="s">
        <v>176</v>
      </c>
      <c r="AU1545" s="151" t="s">
        <v>83</v>
      </c>
      <c r="AV1545" s="12" t="s">
        <v>81</v>
      </c>
      <c r="AW1545" s="12" t="s">
        <v>30</v>
      </c>
      <c r="AX1545" s="12" t="s">
        <v>73</v>
      </c>
      <c r="AY1545" s="151" t="s">
        <v>162</v>
      </c>
    </row>
    <row r="1546" spans="2:65" s="13" customFormat="1">
      <c r="B1546" s="156"/>
      <c r="D1546" s="144" t="s">
        <v>176</v>
      </c>
      <c r="E1546" s="157" t="s">
        <v>1</v>
      </c>
      <c r="F1546" s="158" t="s">
        <v>350</v>
      </c>
      <c r="H1546" s="159">
        <v>50</v>
      </c>
      <c r="I1546" s="160"/>
      <c r="L1546" s="156"/>
      <c r="M1546" s="161"/>
      <c r="T1546" s="162"/>
      <c r="AT1546" s="157" t="s">
        <v>176</v>
      </c>
      <c r="AU1546" s="157" t="s">
        <v>83</v>
      </c>
      <c r="AV1546" s="13" t="s">
        <v>83</v>
      </c>
      <c r="AW1546" s="13" t="s">
        <v>30</v>
      </c>
      <c r="AX1546" s="13" t="s">
        <v>73</v>
      </c>
      <c r="AY1546" s="157" t="s">
        <v>162</v>
      </c>
    </row>
    <row r="1547" spans="2:65" s="14" customFormat="1">
      <c r="B1547" s="163"/>
      <c r="D1547" s="144" t="s">
        <v>176</v>
      </c>
      <c r="E1547" s="164" t="s">
        <v>1</v>
      </c>
      <c r="F1547" s="165" t="s">
        <v>179</v>
      </c>
      <c r="H1547" s="166">
        <v>326.22000000000003</v>
      </c>
      <c r="I1547" s="167"/>
      <c r="L1547" s="163"/>
      <c r="M1547" s="168"/>
      <c r="T1547" s="169"/>
      <c r="AT1547" s="164" t="s">
        <v>176</v>
      </c>
      <c r="AU1547" s="164" t="s">
        <v>83</v>
      </c>
      <c r="AV1547" s="14" t="s">
        <v>170</v>
      </c>
      <c r="AW1547" s="14" t="s">
        <v>30</v>
      </c>
      <c r="AX1547" s="14" t="s">
        <v>81</v>
      </c>
      <c r="AY1547" s="164" t="s">
        <v>162</v>
      </c>
    </row>
    <row r="1548" spans="2:65" s="1" customFormat="1" ht="33" customHeight="1">
      <c r="B1548" s="31"/>
      <c r="C1548" s="131" t="s">
        <v>1825</v>
      </c>
      <c r="D1548" s="131" t="s">
        <v>165</v>
      </c>
      <c r="E1548" s="132" t="s">
        <v>1826</v>
      </c>
      <c r="F1548" s="133" t="s">
        <v>1827</v>
      </c>
      <c r="G1548" s="134" t="s">
        <v>182</v>
      </c>
      <c r="H1548" s="135">
        <v>326.22000000000003</v>
      </c>
      <c r="I1548" s="136"/>
      <c r="J1548" s="137">
        <f>ROUND(I1548*H1548,2)</f>
        <v>0</v>
      </c>
      <c r="K1548" s="133" t="s">
        <v>169</v>
      </c>
      <c r="L1548" s="31"/>
      <c r="M1548" s="138" t="s">
        <v>1</v>
      </c>
      <c r="N1548" s="139" t="s">
        <v>38</v>
      </c>
      <c r="P1548" s="140">
        <f>O1548*H1548</f>
        <v>0</v>
      </c>
      <c r="Q1548" s="140">
        <v>2.5999999999999998E-4</v>
      </c>
      <c r="R1548" s="140">
        <f>Q1548*H1548</f>
        <v>8.4817199999999995E-2</v>
      </c>
      <c r="S1548" s="140">
        <v>0</v>
      </c>
      <c r="T1548" s="141">
        <f>S1548*H1548</f>
        <v>0</v>
      </c>
      <c r="AR1548" s="142" t="s">
        <v>299</v>
      </c>
      <c r="AT1548" s="142" t="s">
        <v>165</v>
      </c>
      <c r="AU1548" s="142" t="s">
        <v>83</v>
      </c>
      <c r="AY1548" s="16" t="s">
        <v>162</v>
      </c>
      <c r="BE1548" s="143">
        <f>IF(N1548="základní",J1548,0)</f>
        <v>0</v>
      </c>
      <c r="BF1548" s="143">
        <f>IF(N1548="snížená",J1548,0)</f>
        <v>0</v>
      </c>
      <c r="BG1548" s="143">
        <f>IF(N1548="zákl. přenesená",J1548,0)</f>
        <v>0</v>
      </c>
      <c r="BH1548" s="143">
        <f>IF(N1548="sníž. přenesená",J1548,0)</f>
        <v>0</v>
      </c>
      <c r="BI1548" s="143">
        <f>IF(N1548="nulová",J1548,0)</f>
        <v>0</v>
      </c>
      <c r="BJ1548" s="16" t="s">
        <v>81</v>
      </c>
      <c r="BK1548" s="143">
        <f>ROUND(I1548*H1548,2)</f>
        <v>0</v>
      </c>
      <c r="BL1548" s="16" t="s">
        <v>299</v>
      </c>
      <c r="BM1548" s="142" t="s">
        <v>1828</v>
      </c>
    </row>
    <row r="1549" spans="2:65" s="1" customFormat="1" ht="29.25">
      <c r="B1549" s="31"/>
      <c r="D1549" s="144" t="s">
        <v>172</v>
      </c>
      <c r="F1549" s="145" t="s">
        <v>1829</v>
      </c>
      <c r="I1549" s="146"/>
      <c r="L1549" s="31"/>
      <c r="M1549" s="147"/>
      <c r="T1549" s="55"/>
      <c r="AT1549" s="16" t="s">
        <v>172</v>
      </c>
      <c r="AU1549" s="16" t="s">
        <v>83</v>
      </c>
    </row>
    <row r="1550" spans="2:65" s="1" customFormat="1">
      <c r="B1550" s="31"/>
      <c r="D1550" s="148" t="s">
        <v>174</v>
      </c>
      <c r="F1550" s="149" t="s">
        <v>1830</v>
      </c>
      <c r="I1550" s="146"/>
      <c r="L1550" s="31"/>
      <c r="M1550" s="147"/>
      <c r="T1550" s="55"/>
      <c r="AT1550" s="16" t="s">
        <v>174</v>
      </c>
      <c r="AU1550" s="16" t="s">
        <v>83</v>
      </c>
    </row>
    <row r="1551" spans="2:65" s="11" customFormat="1" ht="25.9" customHeight="1">
      <c r="B1551" s="119"/>
      <c r="D1551" s="120" t="s">
        <v>72</v>
      </c>
      <c r="E1551" s="121" t="s">
        <v>1831</v>
      </c>
      <c r="F1551" s="121" t="s">
        <v>1832</v>
      </c>
      <c r="I1551" s="122"/>
      <c r="J1551" s="123">
        <f>BK1551</f>
        <v>0</v>
      </c>
      <c r="L1551" s="119"/>
      <c r="M1551" s="124"/>
      <c r="P1551" s="125">
        <f>SUM(P1552:P1557)</f>
        <v>0</v>
      </c>
      <c r="R1551" s="125">
        <f>SUM(R1552:R1557)</f>
        <v>0</v>
      </c>
      <c r="T1551" s="126">
        <f>SUM(T1552:T1557)</f>
        <v>0</v>
      </c>
      <c r="AR1551" s="120" t="s">
        <v>170</v>
      </c>
      <c r="AT1551" s="127" t="s">
        <v>72</v>
      </c>
      <c r="AU1551" s="127" t="s">
        <v>73</v>
      </c>
      <c r="AY1551" s="120" t="s">
        <v>162</v>
      </c>
      <c r="BK1551" s="128">
        <f>SUM(BK1552:BK1557)</f>
        <v>0</v>
      </c>
    </row>
    <row r="1552" spans="2:65" s="1" customFormat="1" ht="16.5" customHeight="1">
      <c r="B1552" s="31"/>
      <c r="C1552" s="131" t="s">
        <v>1833</v>
      </c>
      <c r="D1552" s="131" t="s">
        <v>165</v>
      </c>
      <c r="E1552" s="132" t="s">
        <v>1834</v>
      </c>
      <c r="F1552" s="133" t="s">
        <v>1835</v>
      </c>
      <c r="G1552" s="134" t="s">
        <v>1836</v>
      </c>
      <c r="H1552" s="135">
        <v>50</v>
      </c>
      <c r="I1552" s="136"/>
      <c r="J1552" s="137">
        <f>ROUND(I1552*H1552,2)</f>
        <v>0</v>
      </c>
      <c r="K1552" s="133" t="s">
        <v>169</v>
      </c>
      <c r="L1552" s="31"/>
      <c r="M1552" s="138" t="s">
        <v>1</v>
      </c>
      <c r="N1552" s="139" t="s">
        <v>38</v>
      </c>
      <c r="P1552" s="140">
        <f>O1552*H1552</f>
        <v>0</v>
      </c>
      <c r="Q1552" s="140">
        <v>0</v>
      </c>
      <c r="R1552" s="140">
        <f>Q1552*H1552</f>
        <v>0</v>
      </c>
      <c r="S1552" s="140">
        <v>0</v>
      </c>
      <c r="T1552" s="141">
        <f>S1552*H1552</f>
        <v>0</v>
      </c>
      <c r="AR1552" s="142" t="s">
        <v>1837</v>
      </c>
      <c r="AT1552" s="142" t="s">
        <v>165</v>
      </c>
      <c r="AU1552" s="142" t="s">
        <v>81</v>
      </c>
      <c r="AY1552" s="16" t="s">
        <v>162</v>
      </c>
      <c r="BE1552" s="143">
        <f>IF(N1552="základní",J1552,0)</f>
        <v>0</v>
      </c>
      <c r="BF1552" s="143">
        <f>IF(N1552="snížená",J1552,0)</f>
        <v>0</v>
      </c>
      <c r="BG1552" s="143">
        <f>IF(N1552="zákl. přenesená",J1552,0)</f>
        <v>0</v>
      </c>
      <c r="BH1552" s="143">
        <f>IF(N1552="sníž. přenesená",J1552,0)</f>
        <v>0</v>
      </c>
      <c r="BI1552" s="143">
        <f>IF(N1552="nulová",J1552,0)</f>
        <v>0</v>
      </c>
      <c r="BJ1552" s="16" t="s">
        <v>81</v>
      </c>
      <c r="BK1552" s="143">
        <f>ROUND(I1552*H1552,2)</f>
        <v>0</v>
      </c>
      <c r="BL1552" s="16" t="s">
        <v>1837</v>
      </c>
      <c r="BM1552" s="142" t="s">
        <v>1838</v>
      </c>
    </row>
    <row r="1553" spans="2:51" s="1" customFormat="1" ht="19.5">
      <c r="B1553" s="31"/>
      <c r="D1553" s="144" t="s">
        <v>172</v>
      </c>
      <c r="F1553" s="145" t="s">
        <v>1839</v>
      </c>
      <c r="I1553" s="146"/>
      <c r="L1553" s="31"/>
      <c r="M1553" s="147"/>
      <c r="T1553" s="55"/>
      <c r="AT1553" s="16" t="s">
        <v>172</v>
      </c>
      <c r="AU1553" s="16" t="s">
        <v>81</v>
      </c>
    </row>
    <row r="1554" spans="2:51" s="1" customFormat="1">
      <c r="B1554" s="31"/>
      <c r="D1554" s="148" t="s">
        <v>174</v>
      </c>
      <c r="F1554" s="149" t="s">
        <v>1840</v>
      </c>
      <c r="I1554" s="146"/>
      <c r="L1554" s="31"/>
      <c r="M1554" s="147"/>
      <c r="T1554" s="55"/>
      <c r="AT1554" s="16" t="s">
        <v>174</v>
      </c>
      <c r="AU1554" s="16" t="s">
        <v>81</v>
      </c>
    </row>
    <row r="1555" spans="2:51" s="12" customFormat="1">
      <c r="B1555" s="150"/>
      <c r="D1555" s="144" t="s">
        <v>176</v>
      </c>
      <c r="E1555" s="151" t="s">
        <v>1</v>
      </c>
      <c r="F1555" s="152" t="s">
        <v>1841</v>
      </c>
      <c r="H1555" s="151" t="s">
        <v>1</v>
      </c>
      <c r="I1555" s="153"/>
      <c r="L1555" s="150"/>
      <c r="M1555" s="154"/>
      <c r="T1555" s="155"/>
      <c r="AT1555" s="151" t="s">
        <v>176</v>
      </c>
      <c r="AU1555" s="151" t="s">
        <v>81</v>
      </c>
      <c r="AV1555" s="12" t="s">
        <v>81</v>
      </c>
      <c r="AW1555" s="12" t="s">
        <v>30</v>
      </c>
      <c r="AX1555" s="12" t="s">
        <v>73</v>
      </c>
      <c r="AY1555" s="151" t="s">
        <v>162</v>
      </c>
    </row>
    <row r="1556" spans="2:51" s="13" customFormat="1">
      <c r="B1556" s="156"/>
      <c r="D1556" s="144" t="s">
        <v>176</v>
      </c>
      <c r="E1556" s="157" t="s">
        <v>1</v>
      </c>
      <c r="F1556" s="158" t="s">
        <v>350</v>
      </c>
      <c r="H1556" s="159">
        <v>50</v>
      </c>
      <c r="I1556" s="160"/>
      <c r="L1556" s="156"/>
      <c r="M1556" s="161"/>
      <c r="T1556" s="162"/>
      <c r="AT1556" s="157" t="s">
        <v>176</v>
      </c>
      <c r="AU1556" s="157" t="s">
        <v>81</v>
      </c>
      <c r="AV1556" s="13" t="s">
        <v>83</v>
      </c>
      <c r="AW1556" s="13" t="s">
        <v>30</v>
      </c>
      <c r="AX1556" s="13" t="s">
        <v>73</v>
      </c>
      <c r="AY1556" s="157" t="s">
        <v>162</v>
      </c>
    </row>
    <row r="1557" spans="2:51" s="14" customFormat="1">
      <c r="B1557" s="163"/>
      <c r="D1557" s="144" t="s">
        <v>176</v>
      </c>
      <c r="E1557" s="164" t="s">
        <v>1</v>
      </c>
      <c r="F1557" s="165" t="s">
        <v>179</v>
      </c>
      <c r="H1557" s="166">
        <v>50</v>
      </c>
      <c r="I1557" s="167"/>
      <c r="L1557" s="163"/>
      <c r="M1557" s="181"/>
      <c r="N1557" s="182"/>
      <c r="O1557" s="182"/>
      <c r="P1557" s="182"/>
      <c r="Q1557" s="182"/>
      <c r="R1557" s="182"/>
      <c r="S1557" s="182"/>
      <c r="T1557" s="183"/>
      <c r="AT1557" s="164" t="s">
        <v>176</v>
      </c>
      <c r="AU1557" s="164" t="s">
        <v>81</v>
      </c>
      <c r="AV1557" s="14" t="s">
        <v>170</v>
      </c>
      <c r="AW1557" s="14" t="s">
        <v>30</v>
      </c>
      <c r="AX1557" s="14" t="s">
        <v>81</v>
      </c>
      <c r="AY1557" s="164" t="s">
        <v>162</v>
      </c>
    </row>
    <row r="1558" spans="2:51" s="1" customFormat="1" ht="6.95" customHeight="1">
      <c r="B1558" s="43"/>
      <c r="C1558" s="44"/>
      <c r="D1558" s="44"/>
      <c r="E1558" s="44"/>
      <c r="F1558" s="44"/>
      <c r="G1558" s="44"/>
      <c r="H1558" s="44"/>
      <c r="I1558" s="44"/>
      <c r="J1558" s="44"/>
      <c r="K1558" s="44"/>
      <c r="L1558" s="31"/>
    </row>
  </sheetData>
  <sheetProtection algorithmName="SHA-512" hashValue="dmLR+FqVibmJnPismquidl+UeujilrxaYgLDML9QUFLWWIiqlInGSRhNaW9W+05OG6FfYx8u+YOwGKwre+PjlQ==" saltValue="K5TyVjG5EKBZxKiKBvfWWnX8k8SbCH5So+qVxo+oTGW5GO8Qx5BP7CL9wSVJB1tHEClICK3GTyGfy/NEByvDlQ==" spinCount="100000" sheet="1" objects="1" scenarios="1" formatColumns="0" formatRows="0" autoFilter="0"/>
  <autoFilter ref="C137:K1557" xr:uid="{00000000-0009-0000-0000-000001000000}"/>
  <mergeCells count="9">
    <mergeCell ref="E87:H87"/>
    <mergeCell ref="E128:H128"/>
    <mergeCell ref="E130:H130"/>
    <mergeCell ref="L2:V2"/>
    <mergeCell ref="E7:H7"/>
    <mergeCell ref="E9:H9"/>
    <mergeCell ref="E18:H18"/>
    <mergeCell ref="E27:H27"/>
    <mergeCell ref="E85:H85"/>
  </mergeCells>
  <hyperlinks>
    <hyperlink ref="F143" r:id="rId1" xr:uid="{00000000-0004-0000-0100-000000000000}"/>
    <hyperlink ref="F156" r:id="rId2" xr:uid="{00000000-0004-0000-0100-000001000000}"/>
    <hyperlink ref="F162" r:id="rId3" xr:uid="{00000000-0004-0000-0100-000002000000}"/>
    <hyperlink ref="F170" r:id="rId4" xr:uid="{00000000-0004-0000-0100-000003000000}"/>
    <hyperlink ref="F176" r:id="rId5" xr:uid="{00000000-0004-0000-0100-000004000000}"/>
    <hyperlink ref="F184" r:id="rId6" xr:uid="{00000000-0004-0000-0100-000005000000}"/>
    <hyperlink ref="F190" r:id="rId7" xr:uid="{00000000-0004-0000-0100-000006000000}"/>
    <hyperlink ref="F196" r:id="rId8" xr:uid="{00000000-0004-0000-0100-000007000000}"/>
    <hyperlink ref="F204" r:id="rId9" xr:uid="{00000000-0004-0000-0100-000008000000}"/>
    <hyperlink ref="F210" r:id="rId10" xr:uid="{00000000-0004-0000-0100-000009000000}"/>
    <hyperlink ref="F220" r:id="rId11" xr:uid="{00000000-0004-0000-0100-00000A000000}"/>
    <hyperlink ref="F230" r:id="rId12" xr:uid="{00000000-0004-0000-0100-00000B000000}"/>
    <hyperlink ref="F236" r:id="rId13" xr:uid="{00000000-0004-0000-0100-00000C000000}"/>
    <hyperlink ref="F242" r:id="rId14" xr:uid="{00000000-0004-0000-0100-00000D000000}"/>
    <hyperlink ref="F250" r:id="rId15" xr:uid="{00000000-0004-0000-0100-00000E000000}"/>
    <hyperlink ref="F256" r:id="rId16" xr:uid="{00000000-0004-0000-0100-00000F000000}"/>
    <hyperlink ref="F262" r:id="rId17" xr:uid="{00000000-0004-0000-0100-000010000000}"/>
    <hyperlink ref="F269" r:id="rId18" xr:uid="{00000000-0004-0000-0100-000011000000}"/>
    <hyperlink ref="F275" r:id="rId19" xr:uid="{00000000-0004-0000-0100-000012000000}"/>
    <hyperlink ref="F291" r:id="rId20" xr:uid="{00000000-0004-0000-0100-000013000000}"/>
    <hyperlink ref="F299" r:id="rId21" xr:uid="{00000000-0004-0000-0100-000014000000}"/>
    <hyperlink ref="F304" r:id="rId22" xr:uid="{00000000-0004-0000-0100-000015000000}"/>
    <hyperlink ref="F320" r:id="rId23" xr:uid="{00000000-0004-0000-0100-000016000000}"/>
    <hyperlink ref="F336" r:id="rId24" xr:uid="{00000000-0004-0000-0100-000017000000}"/>
    <hyperlink ref="F342" r:id="rId25" xr:uid="{00000000-0004-0000-0100-000018000000}"/>
    <hyperlink ref="F348" r:id="rId26" xr:uid="{00000000-0004-0000-0100-000019000000}"/>
    <hyperlink ref="F353" r:id="rId27" xr:uid="{00000000-0004-0000-0100-00001A000000}"/>
    <hyperlink ref="F359" r:id="rId28" xr:uid="{00000000-0004-0000-0100-00001B000000}"/>
    <hyperlink ref="F364" r:id="rId29" xr:uid="{00000000-0004-0000-0100-00001C000000}"/>
    <hyperlink ref="F373" r:id="rId30" xr:uid="{00000000-0004-0000-0100-00001D000000}"/>
    <hyperlink ref="F381" r:id="rId31" xr:uid="{00000000-0004-0000-0100-00001E000000}"/>
    <hyperlink ref="F403" r:id="rId32" xr:uid="{00000000-0004-0000-0100-00001F000000}"/>
    <hyperlink ref="F409" r:id="rId33" xr:uid="{00000000-0004-0000-0100-000020000000}"/>
    <hyperlink ref="F415" r:id="rId34" xr:uid="{00000000-0004-0000-0100-000021000000}"/>
    <hyperlink ref="F421" r:id="rId35" xr:uid="{00000000-0004-0000-0100-000022000000}"/>
    <hyperlink ref="F427" r:id="rId36" xr:uid="{00000000-0004-0000-0100-000023000000}"/>
    <hyperlink ref="F433" r:id="rId37" xr:uid="{00000000-0004-0000-0100-000024000000}"/>
    <hyperlink ref="F440" r:id="rId38" xr:uid="{00000000-0004-0000-0100-000025000000}"/>
    <hyperlink ref="F453" r:id="rId39" xr:uid="{00000000-0004-0000-0100-000026000000}"/>
    <hyperlink ref="F457" r:id="rId40" xr:uid="{00000000-0004-0000-0100-000027000000}"/>
    <hyperlink ref="F460" r:id="rId41" xr:uid="{00000000-0004-0000-0100-000028000000}"/>
    <hyperlink ref="F463" r:id="rId42" xr:uid="{00000000-0004-0000-0100-000029000000}"/>
    <hyperlink ref="F466" r:id="rId43" xr:uid="{00000000-0004-0000-0100-00002A000000}"/>
    <hyperlink ref="F470" r:id="rId44" xr:uid="{00000000-0004-0000-0100-00002B000000}"/>
    <hyperlink ref="F473" r:id="rId45" xr:uid="{00000000-0004-0000-0100-00002C000000}"/>
    <hyperlink ref="F478" r:id="rId46" xr:uid="{00000000-0004-0000-0100-00002D000000}"/>
    <hyperlink ref="F483" r:id="rId47" xr:uid="{00000000-0004-0000-0100-00002E000000}"/>
    <hyperlink ref="F487" r:id="rId48" xr:uid="{00000000-0004-0000-0100-00002F000000}"/>
    <hyperlink ref="F490" r:id="rId49" xr:uid="{00000000-0004-0000-0100-000030000000}"/>
    <hyperlink ref="F493" r:id="rId50" xr:uid="{00000000-0004-0000-0100-000031000000}"/>
    <hyperlink ref="F497" r:id="rId51" xr:uid="{00000000-0004-0000-0100-000032000000}"/>
    <hyperlink ref="F500" r:id="rId52" xr:uid="{00000000-0004-0000-0100-000033000000}"/>
    <hyperlink ref="F503" r:id="rId53" xr:uid="{00000000-0004-0000-0100-000034000000}"/>
    <hyperlink ref="F509" r:id="rId54" xr:uid="{00000000-0004-0000-0100-000035000000}"/>
    <hyperlink ref="F515" r:id="rId55" xr:uid="{00000000-0004-0000-0100-000036000000}"/>
    <hyperlink ref="F521" r:id="rId56" xr:uid="{00000000-0004-0000-0100-000037000000}"/>
    <hyperlink ref="F524" r:id="rId57" xr:uid="{00000000-0004-0000-0100-000038000000}"/>
    <hyperlink ref="F536" r:id="rId58" xr:uid="{00000000-0004-0000-0100-000039000000}"/>
    <hyperlink ref="F544" r:id="rId59" xr:uid="{00000000-0004-0000-0100-00003A000000}"/>
    <hyperlink ref="F552" r:id="rId60" xr:uid="{00000000-0004-0000-0100-00003B000000}"/>
    <hyperlink ref="F558" r:id="rId61" xr:uid="{00000000-0004-0000-0100-00003C000000}"/>
    <hyperlink ref="F567" r:id="rId62" xr:uid="{00000000-0004-0000-0100-00003D000000}"/>
    <hyperlink ref="F574" r:id="rId63" xr:uid="{00000000-0004-0000-0100-00003E000000}"/>
    <hyperlink ref="F580" r:id="rId64" xr:uid="{00000000-0004-0000-0100-00003F000000}"/>
    <hyperlink ref="F586" r:id="rId65" xr:uid="{00000000-0004-0000-0100-000040000000}"/>
    <hyperlink ref="F605" r:id="rId66" xr:uid="{00000000-0004-0000-0100-000041000000}"/>
    <hyperlink ref="F613" r:id="rId67" xr:uid="{00000000-0004-0000-0100-000042000000}"/>
    <hyperlink ref="F635" r:id="rId68" xr:uid="{00000000-0004-0000-0100-000043000000}"/>
    <hyperlink ref="F638" r:id="rId69" xr:uid="{00000000-0004-0000-0100-000044000000}"/>
    <hyperlink ref="F642" r:id="rId70" xr:uid="{00000000-0004-0000-0100-000045000000}"/>
    <hyperlink ref="F645" r:id="rId71" xr:uid="{00000000-0004-0000-0100-000046000000}"/>
    <hyperlink ref="F648" r:id="rId72" xr:uid="{00000000-0004-0000-0100-000047000000}"/>
    <hyperlink ref="F651" r:id="rId73" xr:uid="{00000000-0004-0000-0100-000048000000}"/>
    <hyperlink ref="F655" r:id="rId74" xr:uid="{00000000-0004-0000-0100-000049000000}"/>
    <hyperlink ref="F659" r:id="rId75" xr:uid="{00000000-0004-0000-0100-00004A000000}"/>
    <hyperlink ref="F664" r:id="rId76" xr:uid="{00000000-0004-0000-0100-00004B000000}"/>
    <hyperlink ref="F670" r:id="rId77" xr:uid="{00000000-0004-0000-0100-00004C000000}"/>
    <hyperlink ref="F676" r:id="rId78" xr:uid="{00000000-0004-0000-0100-00004D000000}"/>
    <hyperlink ref="F680" r:id="rId79" xr:uid="{00000000-0004-0000-0100-00004E000000}"/>
    <hyperlink ref="F691" r:id="rId80" xr:uid="{00000000-0004-0000-0100-00004F000000}"/>
    <hyperlink ref="F715" r:id="rId81" xr:uid="{00000000-0004-0000-0100-000050000000}"/>
    <hyperlink ref="F724" r:id="rId82" xr:uid="{00000000-0004-0000-0100-000051000000}"/>
    <hyperlink ref="F728" r:id="rId83" xr:uid="{00000000-0004-0000-0100-000052000000}"/>
    <hyperlink ref="F735" r:id="rId84" xr:uid="{00000000-0004-0000-0100-000053000000}"/>
    <hyperlink ref="F743" r:id="rId85" xr:uid="{00000000-0004-0000-0100-000054000000}"/>
    <hyperlink ref="F754" r:id="rId86" xr:uid="{00000000-0004-0000-0100-000055000000}"/>
    <hyperlink ref="F776" r:id="rId87" xr:uid="{00000000-0004-0000-0100-000056000000}"/>
    <hyperlink ref="F789" r:id="rId88" xr:uid="{00000000-0004-0000-0100-000057000000}"/>
    <hyperlink ref="F799" r:id="rId89" xr:uid="{00000000-0004-0000-0100-000058000000}"/>
    <hyperlink ref="F813" r:id="rId90" xr:uid="{00000000-0004-0000-0100-000059000000}"/>
    <hyperlink ref="F823" r:id="rId91" xr:uid="{00000000-0004-0000-0100-00005A000000}"/>
    <hyperlink ref="F830" r:id="rId92" xr:uid="{00000000-0004-0000-0100-00005B000000}"/>
    <hyperlink ref="F836" r:id="rId93" xr:uid="{00000000-0004-0000-0100-00005C000000}"/>
    <hyperlink ref="F841" r:id="rId94" xr:uid="{00000000-0004-0000-0100-00005D000000}"/>
    <hyperlink ref="F847" r:id="rId95" xr:uid="{00000000-0004-0000-0100-00005E000000}"/>
    <hyperlink ref="F850" r:id="rId96" xr:uid="{00000000-0004-0000-0100-00005F000000}"/>
    <hyperlink ref="F854" r:id="rId97" xr:uid="{00000000-0004-0000-0100-000060000000}"/>
    <hyperlink ref="F860" r:id="rId98" xr:uid="{00000000-0004-0000-0100-000061000000}"/>
    <hyperlink ref="F866" r:id="rId99" xr:uid="{00000000-0004-0000-0100-000062000000}"/>
    <hyperlink ref="F871" r:id="rId100" xr:uid="{00000000-0004-0000-0100-000063000000}"/>
    <hyperlink ref="F876" r:id="rId101" xr:uid="{00000000-0004-0000-0100-000064000000}"/>
    <hyperlink ref="F881" r:id="rId102" xr:uid="{00000000-0004-0000-0100-000065000000}"/>
    <hyperlink ref="F886" r:id="rId103" xr:uid="{00000000-0004-0000-0100-000066000000}"/>
    <hyperlink ref="F894" r:id="rId104" xr:uid="{00000000-0004-0000-0100-000067000000}"/>
    <hyperlink ref="F897" r:id="rId105" xr:uid="{00000000-0004-0000-0100-000068000000}"/>
    <hyperlink ref="F900" r:id="rId106" xr:uid="{00000000-0004-0000-0100-000069000000}"/>
    <hyperlink ref="F912" r:id="rId107" xr:uid="{00000000-0004-0000-0100-00006A000000}"/>
    <hyperlink ref="F920" r:id="rId108" xr:uid="{00000000-0004-0000-0100-00006B000000}"/>
    <hyperlink ref="F926" r:id="rId109" xr:uid="{00000000-0004-0000-0100-00006C000000}"/>
    <hyperlink ref="F932" r:id="rId110" xr:uid="{00000000-0004-0000-0100-00006D000000}"/>
    <hyperlink ref="F936" r:id="rId111" xr:uid="{00000000-0004-0000-0100-00006E000000}"/>
    <hyperlink ref="F943" r:id="rId112" xr:uid="{00000000-0004-0000-0100-00006F000000}"/>
    <hyperlink ref="F948" r:id="rId113" xr:uid="{00000000-0004-0000-0100-000070000000}"/>
    <hyperlink ref="F951" r:id="rId114" xr:uid="{00000000-0004-0000-0100-000071000000}"/>
    <hyperlink ref="F954" r:id="rId115" xr:uid="{00000000-0004-0000-0100-000072000000}"/>
    <hyperlink ref="F959" r:id="rId116" xr:uid="{00000000-0004-0000-0100-000073000000}"/>
    <hyperlink ref="F966" r:id="rId117" xr:uid="{00000000-0004-0000-0100-000074000000}"/>
    <hyperlink ref="F979" r:id="rId118" xr:uid="{00000000-0004-0000-0100-000075000000}"/>
    <hyperlink ref="F987" r:id="rId119" xr:uid="{00000000-0004-0000-0100-000076000000}"/>
    <hyperlink ref="F993" r:id="rId120" xr:uid="{00000000-0004-0000-0100-000077000000}"/>
    <hyperlink ref="F1005" r:id="rId121" xr:uid="{00000000-0004-0000-0100-000078000000}"/>
    <hyperlink ref="F1013" r:id="rId122" xr:uid="{00000000-0004-0000-0100-000079000000}"/>
    <hyperlink ref="F1020" r:id="rId123" xr:uid="{00000000-0004-0000-0100-00007A000000}"/>
    <hyperlink ref="F1026" r:id="rId124" xr:uid="{00000000-0004-0000-0100-00007B000000}"/>
    <hyperlink ref="F1034" r:id="rId125" xr:uid="{00000000-0004-0000-0100-00007C000000}"/>
    <hyperlink ref="F1040" r:id="rId126" xr:uid="{00000000-0004-0000-0100-00007D000000}"/>
    <hyperlink ref="F1045" r:id="rId127" xr:uid="{00000000-0004-0000-0100-00007E000000}"/>
    <hyperlink ref="F1053" r:id="rId128" xr:uid="{00000000-0004-0000-0100-00007F000000}"/>
    <hyperlink ref="F1064" r:id="rId129" xr:uid="{00000000-0004-0000-0100-000080000000}"/>
    <hyperlink ref="F1072" r:id="rId130" xr:uid="{00000000-0004-0000-0100-000081000000}"/>
    <hyperlink ref="F1077" r:id="rId131" xr:uid="{00000000-0004-0000-0100-000082000000}"/>
    <hyperlink ref="F1085" r:id="rId132" xr:uid="{00000000-0004-0000-0100-000083000000}"/>
    <hyperlink ref="F1089" r:id="rId133" xr:uid="{00000000-0004-0000-0100-000084000000}"/>
    <hyperlink ref="F1096" r:id="rId134" xr:uid="{00000000-0004-0000-0100-000085000000}"/>
    <hyperlink ref="F1099" r:id="rId135" xr:uid="{00000000-0004-0000-0100-000086000000}"/>
    <hyperlink ref="F1108" r:id="rId136" xr:uid="{00000000-0004-0000-0100-000087000000}"/>
    <hyperlink ref="F1116" r:id="rId137" xr:uid="{00000000-0004-0000-0100-000088000000}"/>
    <hyperlink ref="F1123" r:id="rId138" xr:uid="{00000000-0004-0000-0100-000089000000}"/>
    <hyperlink ref="F1132" r:id="rId139" xr:uid="{00000000-0004-0000-0100-00008A000000}"/>
    <hyperlink ref="F1139" r:id="rId140" xr:uid="{00000000-0004-0000-0100-00008B000000}"/>
    <hyperlink ref="F1145" r:id="rId141" xr:uid="{00000000-0004-0000-0100-00008C000000}"/>
    <hyperlink ref="F1154" r:id="rId142" xr:uid="{00000000-0004-0000-0100-00008D000000}"/>
    <hyperlink ref="F1163" r:id="rId143" xr:uid="{00000000-0004-0000-0100-00008E000000}"/>
    <hyperlink ref="F1175" r:id="rId144" xr:uid="{00000000-0004-0000-0100-00008F000000}"/>
    <hyperlink ref="F1182" r:id="rId145" xr:uid="{00000000-0004-0000-0100-000090000000}"/>
    <hyperlink ref="F1186" r:id="rId146" xr:uid="{00000000-0004-0000-0100-000091000000}"/>
    <hyperlink ref="F1209" r:id="rId147" xr:uid="{00000000-0004-0000-0100-000092000000}"/>
    <hyperlink ref="F1217" r:id="rId148" xr:uid="{00000000-0004-0000-0100-000093000000}"/>
    <hyperlink ref="F1228" r:id="rId149" xr:uid="{00000000-0004-0000-0100-000094000000}"/>
    <hyperlink ref="F1233" r:id="rId150" xr:uid="{00000000-0004-0000-0100-000095000000}"/>
    <hyperlink ref="F1245" r:id="rId151" xr:uid="{00000000-0004-0000-0100-000096000000}"/>
    <hyperlink ref="F1249" r:id="rId152" xr:uid="{00000000-0004-0000-0100-000097000000}"/>
    <hyperlink ref="F1255" r:id="rId153" xr:uid="{00000000-0004-0000-0100-000098000000}"/>
    <hyperlink ref="F1267" r:id="rId154" xr:uid="{00000000-0004-0000-0100-000099000000}"/>
    <hyperlink ref="F1271" r:id="rId155" xr:uid="{00000000-0004-0000-0100-00009A000000}"/>
    <hyperlink ref="F1279" r:id="rId156" xr:uid="{00000000-0004-0000-0100-00009B000000}"/>
    <hyperlink ref="F1282" r:id="rId157" xr:uid="{00000000-0004-0000-0100-00009C000000}"/>
    <hyperlink ref="F1291" r:id="rId158" xr:uid="{00000000-0004-0000-0100-00009D000000}"/>
    <hyperlink ref="F1300" r:id="rId159" xr:uid="{00000000-0004-0000-0100-00009E000000}"/>
    <hyperlink ref="F1311" r:id="rId160" xr:uid="{00000000-0004-0000-0100-00009F000000}"/>
    <hyperlink ref="F1314" r:id="rId161" xr:uid="{00000000-0004-0000-0100-0000A0000000}"/>
    <hyperlink ref="F1317" r:id="rId162" xr:uid="{00000000-0004-0000-0100-0000A1000000}"/>
    <hyperlink ref="F1320" r:id="rId163" xr:uid="{00000000-0004-0000-0100-0000A2000000}"/>
    <hyperlink ref="F1326" r:id="rId164" xr:uid="{00000000-0004-0000-0100-0000A3000000}"/>
    <hyperlink ref="F1332" r:id="rId165" xr:uid="{00000000-0004-0000-0100-0000A4000000}"/>
    <hyperlink ref="F1337" r:id="rId166" xr:uid="{00000000-0004-0000-0100-0000A5000000}"/>
    <hyperlink ref="F1341" r:id="rId167" xr:uid="{00000000-0004-0000-0100-0000A6000000}"/>
    <hyperlink ref="F1349" r:id="rId168" xr:uid="{00000000-0004-0000-0100-0000A7000000}"/>
    <hyperlink ref="F1357" r:id="rId169" xr:uid="{00000000-0004-0000-0100-0000A8000000}"/>
    <hyperlink ref="F1363" r:id="rId170" xr:uid="{00000000-0004-0000-0100-0000A9000000}"/>
    <hyperlink ref="F1369" r:id="rId171" xr:uid="{00000000-0004-0000-0100-0000AA000000}"/>
    <hyperlink ref="F1377" r:id="rId172" xr:uid="{00000000-0004-0000-0100-0000AB000000}"/>
    <hyperlink ref="F1383" r:id="rId173" xr:uid="{00000000-0004-0000-0100-0000AC000000}"/>
    <hyperlink ref="F1394" r:id="rId174" xr:uid="{00000000-0004-0000-0100-0000AD000000}"/>
    <hyperlink ref="F1406" r:id="rId175" xr:uid="{00000000-0004-0000-0100-0000AE000000}"/>
    <hyperlink ref="F1415" r:id="rId176" xr:uid="{00000000-0004-0000-0100-0000AF000000}"/>
    <hyperlink ref="F1419" r:id="rId177" xr:uid="{00000000-0004-0000-0100-0000B0000000}"/>
    <hyperlink ref="F1425" r:id="rId178" xr:uid="{00000000-0004-0000-0100-0000B1000000}"/>
    <hyperlink ref="F1431" r:id="rId179" xr:uid="{00000000-0004-0000-0100-0000B2000000}"/>
    <hyperlink ref="F1440" r:id="rId180" xr:uid="{00000000-0004-0000-0100-0000B3000000}"/>
    <hyperlink ref="F1443" r:id="rId181" xr:uid="{00000000-0004-0000-0100-0000B4000000}"/>
    <hyperlink ref="F1449" r:id="rId182" xr:uid="{00000000-0004-0000-0100-0000B5000000}"/>
    <hyperlink ref="F1452" r:id="rId183" xr:uid="{00000000-0004-0000-0100-0000B6000000}"/>
    <hyperlink ref="F1455" r:id="rId184" xr:uid="{00000000-0004-0000-0100-0000B7000000}"/>
    <hyperlink ref="F1458" r:id="rId185" xr:uid="{00000000-0004-0000-0100-0000B8000000}"/>
    <hyperlink ref="F1461" r:id="rId186" xr:uid="{00000000-0004-0000-0100-0000B9000000}"/>
    <hyperlink ref="F1464" r:id="rId187" xr:uid="{00000000-0004-0000-0100-0000BA000000}"/>
    <hyperlink ref="F1468" r:id="rId188" xr:uid="{00000000-0004-0000-0100-0000BB000000}"/>
    <hyperlink ref="F1474" r:id="rId189" xr:uid="{00000000-0004-0000-0100-0000BC000000}"/>
    <hyperlink ref="F1485" r:id="rId190" xr:uid="{00000000-0004-0000-0100-0000BD000000}"/>
    <hyperlink ref="F1491" r:id="rId191" xr:uid="{00000000-0004-0000-0100-0000BE000000}"/>
    <hyperlink ref="F1496" r:id="rId192" xr:uid="{00000000-0004-0000-0100-0000BF000000}"/>
    <hyperlink ref="F1522" r:id="rId193" xr:uid="{00000000-0004-0000-0100-0000C0000000}"/>
    <hyperlink ref="F1527" r:id="rId194" xr:uid="{00000000-0004-0000-0100-0000C1000000}"/>
    <hyperlink ref="F1533" r:id="rId195" xr:uid="{00000000-0004-0000-0100-0000C2000000}"/>
    <hyperlink ref="F1550" r:id="rId196" xr:uid="{00000000-0004-0000-0100-0000C3000000}"/>
    <hyperlink ref="F1554" r:id="rId197" xr:uid="{00000000-0004-0000-0100-0000C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9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41"/>
  <sheetViews>
    <sheetView showGridLines="0" tabSelected="1" workbookViewId="0">
      <selection activeCell="F22" sqref="F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86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1842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ROUND(J137,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ROUND((SUM(BE137:BE440)),  2)</f>
        <v>0</v>
      </c>
      <c r="I33" s="91">
        <v>0.21</v>
      </c>
      <c r="J33" s="90">
        <f>ROUND(((SUM(BE137:BE440))*I33),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ROUND((SUM(BF137:BF440)),  2)</f>
        <v>0</v>
      </c>
      <c r="I34" s="91">
        <v>0.12</v>
      </c>
      <c r="J34" s="90">
        <f>ROUND(((SUM(BF137:BF440))*I34),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ROUND((SUM(BG137:BG440)),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ROUND((SUM(BH137:BH440)),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ROUND((SUM(BI137:BI440)),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02 - výtah - stavební část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J137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1843</v>
      </c>
      <c r="E97" s="105"/>
      <c r="F97" s="105"/>
      <c r="G97" s="105"/>
      <c r="H97" s="105"/>
      <c r="I97" s="105"/>
      <c r="J97" s="106">
        <f>J138</f>
        <v>0</v>
      </c>
      <c r="L97" s="103"/>
    </row>
    <row r="98" spans="2:12" s="8" customFormat="1" ht="24.95" customHeight="1">
      <c r="B98" s="103"/>
      <c r="D98" s="104" t="s">
        <v>1844</v>
      </c>
      <c r="E98" s="105"/>
      <c r="F98" s="105"/>
      <c r="G98" s="105"/>
      <c r="H98" s="105"/>
      <c r="I98" s="105"/>
      <c r="J98" s="106">
        <f>J143</f>
        <v>0</v>
      </c>
      <c r="L98" s="103"/>
    </row>
    <row r="99" spans="2:12" s="8" customFormat="1" ht="24.95" customHeight="1">
      <c r="B99" s="103"/>
      <c r="D99" s="104" t="s">
        <v>1845</v>
      </c>
      <c r="E99" s="105"/>
      <c r="F99" s="105"/>
      <c r="G99" s="105"/>
      <c r="H99" s="105"/>
      <c r="I99" s="105"/>
      <c r="J99" s="106">
        <f>J176</f>
        <v>0</v>
      </c>
      <c r="L99" s="103"/>
    </row>
    <row r="100" spans="2:12" s="8" customFormat="1" ht="24.95" customHeight="1">
      <c r="B100" s="103"/>
      <c r="D100" s="104" t="s">
        <v>1846</v>
      </c>
      <c r="E100" s="105"/>
      <c r="F100" s="105"/>
      <c r="G100" s="105"/>
      <c r="H100" s="105"/>
      <c r="I100" s="105"/>
      <c r="J100" s="106">
        <f>J213</f>
        <v>0</v>
      </c>
      <c r="L100" s="103"/>
    </row>
    <row r="101" spans="2:12" s="8" customFormat="1" ht="24.95" customHeight="1">
      <c r="B101" s="103"/>
      <c r="D101" s="104" t="s">
        <v>1847</v>
      </c>
      <c r="E101" s="105"/>
      <c r="F101" s="105"/>
      <c r="G101" s="105"/>
      <c r="H101" s="105"/>
      <c r="I101" s="105"/>
      <c r="J101" s="106">
        <f>J236</f>
        <v>0</v>
      </c>
      <c r="L101" s="103"/>
    </row>
    <row r="102" spans="2:12" s="8" customFormat="1" ht="24.95" customHeight="1">
      <c r="B102" s="103"/>
      <c r="D102" s="104" t="s">
        <v>1848</v>
      </c>
      <c r="E102" s="105"/>
      <c r="F102" s="105"/>
      <c r="G102" s="105"/>
      <c r="H102" s="105"/>
      <c r="I102" s="105"/>
      <c r="J102" s="106">
        <f>J257</f>
        <v>0</v>
      </c>
      <c r="L102" s="103"/>
    </row>
    <row r="103" spans="2:12" s="8" customFormat="1" ht="24.95" customHeight="1">
      <c r="B103" s="103"/>
      <c r="D103" s="104" t="s">
        <v>1849</v>
      </c>
      <c r="E103" s="105"/>
      <c r="F103" s="105"/>
      <c r="G103" s="105"/>
      <c r="H103" s="105"/>
      <c r="I103" s="105"/>
      <c r="J103" s="106">
        <f>J270</f>
        <v>0</v>
      </c>
      <c r="L103" s="103"/>
    </row>
    <row r="104" spans="2:12" s="8" customFormat="1" ht="24.95" customHeight="1">
      <c r="B104" s="103"/>
      <c r="D104" s="104" t="s">
        <v>1850</v>
      </c>
      <c r="E104" s="105"/>
      <c r="F104" s="105"/>
      <c r="G104" s="105"/>
      <c r="H104" s="105"/>
      <c r="I104" s="105"/>
      <c r="J104" s="106">
        <f>J281</f>
        <v>0</v>
      </c>
      <c r="L104" s="103"/>
    </row>
    <row r="105" spans="2:12" s="8" customFormat="1" ht="24.95" customHeight="1">
      <c r="B105" s="103"/>
      <c r="D105" s="104" t="s">
        <v>1851</v>
      </c>
      <c r="E105" s="105"/>
      <c r="F105" s="105"/>
      <c r="G105" s="105"/>
      <c r="H105" s="105"/>
      <c r="I105" s="105"/>
      <c r="J105" s="106">
        <f>J288</f>
        <v>0</v>
      </c>
      <c r="L105" s="103"/>
    </row>
    <row r="106" spans="2:12" s="8" customFormat="1" ht="24.95" customHeight="1">
      <c r="B106" s="103"/>
      <c r="D106" s="104" t="s">
        <v>1852</v>
      </c>
      <c r="E106" s="105"/>
      <c r="F106" s="105"/>
      <c r="G106" s="105"/>
      <c r="H106" s="105"/>
      <c r="I106" s="105"/>
      <c r="J106" s="106">
        <f>J319</f>
        <v>0</v>
      </c>
      <c r="L106" s="103"/>
    </row>
    <row r="107" spans="2:12" s="8" customFormat="1" ht="24.95" customHeight="1">
      <c r="B107" s="103"/>
      <c r="D107" s="104" t="s">
        <v>1853</v>
      </c>
      <c r="E107" s="105"/>
      <c r="F107" s="105"/>
      <c r="G107" s="105"/>
      <c r="H107" s="105"/>
      <c r="I107" s="105"/>
      <c r="J107" s="106">
        <f>J322</f>
        <v>0</v>
      </c>
      <c r="L107" s="103"/>
    </row>
    <row r="108" spans="2:12" s="8" customFormat="1" ht="24.95" customHeight="1">
      <c r="B108" s="103"/>
      <c r="D108" s="104" t="s">
        <v>1854</v>
      </c>
      <c r="E108" s="105"/>
      <c r="F108" s="105"/>
      <c r="G108" s="105"/>
      <c r="H108" s="105"/>
      <c r="I108" s="105"/>
      <c r="J108" s="106">
        <f>J337</f>
        <v>0</v>
      </c>
      <c r="L108" s="103"/>
    </row>
    <row r="109" spans="2:12" s="8" customFormat="1" ht="24.95" customHeight="1">
      <c r="B109" s="103"/>
      <c r="D109" s="104" t="s">
        <v>1855</v>
      </c>
      <c r="E109" s="105"/>
      <c r="F109" s="105"/>
      <c r="G109" s="105"/>
      <c r="H109" s="105"/>
      <c r="I109" s="105"/>
      <c r="J109" s="106">
        <f>J360</f>
        <v>0</v>
      </c>
      <c r="L109" s="103"/>
    </row>
    <row r="110" spans="2:12" s="8" customFormat="1" ht="24.95" customHeight="1">
      <c r="B110" s="103"/>
      <c r="D110" s="104" t="s">
        <v>1856</v>
      </c>
      <c r="E110" s="105"/>
      <c r="F110" s="105"/>
      <c r="G110" s="105"/>
      <c r="H110" s="105"/>
      <c r="I110" s="105"/>
      <c r="J110" s="106">
        <f>J367</f>
        <v>0</v>
      </c>
      <c r="L110" s="103"/>
    </row>
    <row r="111" spans="2:12" s="8" customFormat="1" ht="24.95" customHeight="1">
      <c r="B111" s="103"/>
      <c r="D111" s="104" t="s">
        <v>1857</v>
      </c>
      <c r="E111" s="105"/>
      <c r="F111" s="105"/>
      <c r="G111" s="105"/>
      <c r="H111" s="105"/>
      <c r="I111" s="105"/>
      <c r="J111" s="106">
        <f>J392</f>
        <v>0</v>
      </c>
      <c r="L111" s="103"/>
    </row>
    <row r="112" spans="2:12" s="8" customFormat="1" ht="24.95" customHeight="1">
      <c r="B112" s="103"/>
      <c r="D112" s="104" t="s">
        <v>1858</v>
      </c>
      <c r="E112" s="105"/>
      <c r="F112" s="105"/>
      <c r="G112" s="105"/>
      <c r="H112" s="105"/>
      <c r="I112" s="105"/>
      <c r="J112" s="106">
        <f>J407</f>
        <v>0</v>
      </c>
      <c r="L112" s="103"/>
    </row>
    <row r="113" spans="2:12" s="8" customFormat="1" ht="24.95" customHeight="1">
      <c r="B113" s="103"/>
      <c r="D113" s="104" t="s">
        <v>1859</v>
      </c>
      <c r="E113" s="105"/>
      <c r="F113" s="105"/>
      <c r="G113" s="105"/>
      <c r="H113" s="105"/>
      <c r="I113" s="105"/>
      <c r="J113" s="106">
        <f>J412</f>
        <v>0</v>
      </c>
      <c r="L113" s="103"/>
    </row>
    <row r="114" spans="2:12" s="8" customFormat="1" ht="24.95" customHeight="1">
      <c r="B114" s="103"/>
      <c r="D114" s="104" t="s">
        <v>1860</v>
      </c>
      <c r="E114" s="105"/>
      <c r="F114" s="105"/>
      <c r="G114" s="105"/>
      <c r="H114" s="105"/>
      <c r="I114" s="105"/>
      <c r="J114" s="106">
        <f>J415</f>
        <v>0</v>
      </c>
      <c r="L114" s="103"/>
    </row>
    <row r="115" spans="2:12" s="8" customFormat="1" ht="24.95" customHeight="1">
      <c r="B115" s="103"/>
      <c r="D115" s="104" t="s">
        <v>1861</v>
      </c>
      <c r="E115" s="105"/>
      <c r="F115" s="105"/>
      <c r="G115" s="105"/>
      <c r="H115" s="105"/>
      <c r="I115" s="105"/>
      <c r="J115" s="106">
        <f>J434</f>
        <v>0</v>
      </c>
      <c r="L115" s="103"/>
    </row>
    <row r="116" spans="2:12" s="8" customFormat="1" ht="24.95" customHeight="1">
      <c r="B116" s="103"/>
      <c r="D116" s="104" t="s">
        <v>1862</v>
      </c>
      <c r="E116" s="105"/>
      <c r="F116" s="105"/>
      <c r="G116" s="105"/>
      <c r="H116" s="105"/>
      <c r="I116" s="105"/>
      <c r="J116" s="106">
        <f>J437</f>
        <v>0</v>
      </c>
      <c r="L116" s="103"/>
    </row>
    <row r="117" spans="2:12" s="8" customFormat="1" ht="24.95" customHeight="1">
      <c r="B117" s="103"/>
      <c r="D117" s="104" t="s">
        <v>1863</v>
      </c>
      <c r="E117" s="105"/>
      <c r="F117" s="105"/>
      <c r="G117" s="105"/>
      <c r="H117" s="105"/>
      <c r="I117" s="105"/>
      <c r="J117" s="106">
        <f>J440</f>
        <v>0</v>
      </c>
      <c r="L117" s="103"/>
    </row>
    <row r="118" spans="2:12" s="1" customFormat="1" ht="21.75" customHeight="1">
      <c r="B118" s="31"/>
      <c r="L118" s="31"/>
    </row>
    <row r="119" spans="2:12" s="1" customFormat="1" ht="6.95" customHeight="1">
      <c r="B119" s="43"/>
      <c r="C119" s="44"/>
      <c r="D119" s="44"/>
      <c r="E119" s="44"/>
      <c r="F119" s="44"/>
      <c r="G119" s="44"/>
      <c r="H119" s="44"/>
      <c r="I119" s="44"/>
      <c r="J119" s="44"/>
      <c r="K119" s="44"/>
      <c r="L119" s="31"/>
    </row>
    <row r="123" spans="2:12" s="1" customFormat="1" ht="6.95" customHeight="1">
      <c r="B123" s="45"/>
      <c r="C123" s="46"/>
      <c r="D123" s="46"/>
      <c r="E123" s="46"/>
      <c r="F123" s="46"/>
      <c r="G123" s="46"/>
      <c r="H123" s="46"/>
      <c r="I123" s="46"/>
      <c r="J123" s="46"/>
      <c r="K123" s="46"/>
      <c r="L123" s="31"/>
    </row>
    <row r="124" spans="2:12" s="1" customFormat="1" ht="24.95" customHeight="1">
      <c r="B124" s="31"/>
      <c r="C124" s="20" t="s">
        <v>147</v>
      </c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16</v>
      </c>
      <c r="L126" s="31"/>
    </row>
    <row r="127" spans="2:12" s="1" customFormat="1" ht="16.5" customHeight="1">
      <c r="B127" s="31"/>
      <c r="E127" s="233" t="str">
        <f>E7</f>
        <v>Roudnice nad Labem - ZUŠ</v>
      </c>
      <c r="F127" s="234"/>
      <c r="G127" s="234"/>
      <c r="H127" s="234"/>
      <c r="L127" s="31"/>
    </row>
    <row r="128" spans="2:12" s="1" customFormat="1" ht="12" customHeight="1">
      <c r="B128" s="31"/>
      <c r="C128" s="26" t="s">
        <v>118</v>
      </c>
      <c r="L128" s="31"/>
    </row>
    <row r="129" spans="2:65" s="1" customFormat="1" ht="16.5" customHeight="1">
      <c r="B129" s="31"/>
      <c r="E129" s="225" t="str">
        <f>E9</f>
        <v>02 - výtah - stavební část</v>
      </c>
      <c r="F129" s="232"/>
      <c r="G129" s="232"/>
      <c r="H129" s="232"/>
      <c r="L129" s="31"/>
    </row>
    <row r="130" spans="2:65" s="1" customFormat="1" ht="6.95" customHeight="1">
      <c r="B130" s="31"/>
      <c r="L130" s="31"/>
    </row>
    <row r="131" spans="2:65" s="1" customFormat="1" ht="12" customHeight="1">
      <c r="B131" s="31"/>
      <c r="C131" s="26" t="s">
        <v>20</v>
      </c>
      <c r="F131" s="24" t="str">
        <f>F12</f>
        <v xml:space="preserve"> </v>
      </c>
      <c r="I131" s="26" t="s">
        <v>22</v>
      </c>
      <c r="J131" s="51" t="str">
        <f>IF(J12="","",J12)</f>
        <v>24. 1. 2025</v>
      </c>
      <c r="L131" s="31"/>
    </row>
    <row r="132" spans="2:65" s="1" customFormat="1" ht="6.95" customHeight="1">
      <c r="B132" s="31"/>
      <c r="L132" s="31"/>
    </row>
    <row r="133" spans="2:65" s="1" customFormat="1" ht="15.2" customHeight="1">
      <c r="B133" s="31"/>
      <c r="C133" s="26" t="s">
        <v>24</v>
      </c>
      <c r="F133" s="24" t="str">
        <f>E15</f>
        <v xml:space="preserve"> </v>
      </c>
      <c r="I133" s="26" t="s">
        <v>29</v>
      </c>
      <c r="J133" s="29" t="str">
        <f>E21</f>
        <v xml:space="preserve"> </v>
      </c>
      <c r="L133" s="31"/>
    </row>
    <row r="134" spans="2:65" s="1" customFormat="1" ht="15.2" customHeight="1">
      <c r="B134" s="31"/>
      <c r="C134" s="26" t="s">
        <v>27</v>
      </c>
      <c r="F134" s="24" t="str">
        <f>IF(E18="","",E18)</f>
        <v>Vyplň údaj</v>
      </c>
      <c r="I134" s="26" t="s">
        <v>31</v>
      </c>
      <c r="J134" s="29" t="str">
        <f>E24</f>
        <v xml:space="preserve"> </v>
      </c>
      <c r="L134" s="31"/>
    </row>
    <row r="135" spans="2:65" s="1" customFormat="1" ht="10.35" customHeight="1">
      <c r="B135" s="31"/>
      <c r="L135" s="31"/>
    </row>
    <row r="136" spans="2:65" s="10" customFormat="1" ht="29.25" customHeight="1">
      <c r="B136" s="111"/>
      <c r="C136" s="112" t="s">
        <v>148</v>
      </c>
      <c r="D136" s="113" t="s">
        <v>58</v>
      </c>
      <c r="E136" s="113" t="s">
        <v>54</v>
      </c>
      <c r="F136" s="113" t="s">
        <v>55</v>
      </c>
      <c r="G136" s="113" t="s">
        <v>149</v>
      </c>
      <c r="H136" s="113" t="s">
        <v>150</v>
      </c>
      <c r="I136" s="113" t="s">
        <v>151</v>
      </c>
      <c r="J136" s="113" t="s">
        <v>122</v>
      </c>
      <c r="K136" s="114" t="s">
        <v>152</v>
      </c>
      <c r="L136" s="111"/>
      <c r="M136" s="58" t="s">
        <v>1</v>
      </c>
      <c r="N136" s="59" t="s">
        <v>37</v>
      </c>
      <c r="O136" s="59" t="s">
        <v>153</v>
      </c>
      <c r="P136" s="59" t="s">
        <v>154</v>
      </c>
      <c r="Q136" s="59" t="s">
        <v>155</v>
      </c>
      <c r="R136" s="59" t="s">
        <v>156</v>
      </c>
      <c r="S136" s="59" t="s">
        <v>157</v>
      </c>
      <c r="T136" s="60" t="s">
        <v>158</v>
      </c>
    </row>
    <row r="137" spans="2:65" s="1" customFormat="1" ht="22.9" customHeight="1">
      <c r="B137" s="31"/>
      <c r="C137" s="63" t="s">
        <v>159</v>
      </c>
      <c r="J137" s="115">
        <f>BK137</f>
        <v>0</v>
      </c>
      <c r="L137" s="31"/>
      <c r="M137" s="61"/>
      <c r="N137" s="52"/>
      <c r="O137" s="52"/>
      <c r="P137" s="116">
        <f>P138+P143+P176+P213+P236+P257+P270+P281+P288+P319+P322+P337+P360+P367+P392+P407+P412+P415+P434+P437+P440</f>
        <v>0</v>
      </c>
      <c r="Q137" s="52"/>
      <c r="R137" s="116">
        <f>R138+R143+R176+R213+R236+R257+R270+R281+R288+R319+R322+R337+R360+R367+R392+R407+R412+R415+R434+R437+R440</f>
        <v>0</v>
      </c>
      <c r="S137" s="52"/>
      <c r="T137" s="117">
        <f>T138+T143+T176+T213+T236+T257+T270+T281+T288+T319+T322+T337+T360+T367+T392+T407+T412+T415+T434+T437+T440</f>
        <v>0</v>
      </c>
      <c r="AT137" s="16" t="s">
        <v>72</v>
      </c>
      <c r="AU137" s="16" t="s">
        <v>124</v>
      </c>
      <c r="BK137" s="118">
        <f>BK138+BK143+BK176+BK213+BK236+BK257+BK270+BK281+BK288+BK319+BK322+BK337+BK360+BK367+BK392+BK407+BK412+BK415+BK434+BK437+BK440</f>
        <v>0</v>
      </c>
    </row>
    <row r="138" spans="2:65" s="11" customFormat="1" ht="25.9" customHeight="1">
      <c r="B138" s="119"/>
      <c r="D138" s="120" t="s">
        <v>72</v>
      </c>
      <c r="E138" s="121" t="s">
        <v>73</v>
      </c>
      <c r="F138" s="121" t="s">
        <v>1864</v>
      </c>
      <c r="I138" s="122"/>
      <c r="J138" s="123">
        <f>BK138</f>
        <v>0</v>
      </c>
      <c r="L138" s="119"/>
      <c r="M138" s="124"/>
      <c r="P138" s="125">
        <f>SUM(P139:P142)</f>
        <v>0</v>
      </c>
      <c r="R138" s="125">
        <f>SUM(R139:R142)</f>
        <v>0</v>
      </c>
      <c r="T138" s="126">
        <f>SUM(T139:T142)</f>
        <v>0</v>
      </c>
      <c r="AR138" s="120" t="s">
        <v>81</v>
      </c>
      <c r="AT138" s="127" t="s">
        <v>72</v>
      </c>
      <c r="AU138" s="127" t="s">
        <v>73</v>
      </c>
      <c r="AY138" s="120" t="s">
        <v>162</v>
      </c>
      <c r="BK138" s="128">
        <f>SUM(BK139:BK142)</f>
        <v>0</v>
      </c>
    </row>
    <row r="139" spans="2:65" s="1" customFormat="1" ht="16.5" customHeight="1">
      <c r="B139" s="31"/>
      <c r="C139" s="131" t="s">
        <v>81</v>
      </c>
      <c r="D139" s="131" t="s">
        <v>165</v>
      </c>
      <c r="E139" s="132" t="s">
        <v>1865</v>
      </c>
      <c r="F139" s="133" t="s">
        <v>1866</v>
      </c>
      <c r="G139" s="134" t="s">
        <v>1867</v>
      </c>
      <c r="H139" s="135">
        <v>1</v>
      </c>
      <c r="I139" s="136"/>
      <c r="J139" s="137">
        <f>ROUND(I139*H139,2)</f>
        <v>0</v>
      </c>
      <c r="K139" s="133" t="s">
        <v>1</v>
      </c>
      <c r="L139" s="31"/>
      <c r="M139" s="138" t="s">
        <v>1</v>
      </c>
      <c r="N139" s="139" t="s">
        <v>38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170</v>
      </c>
      <c r="AT139" s="142" t="s">
        <v>165</v>
      </c>
      <c r="AU139" s="142" t="s">
        <v>81</v>
      </c>
      <c r="AY139" s="16" t="s">
        <v>162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81</v>
      </c>
      <c r="BK139" s="143">
        <f>ROUND(I139*H139,2)</f>
        <v>0</v>
      </c>
      <c r="BL139" s="16" t="s">
        <v>170</v>
      </c>
      <c r="BM139" s="142" t="s">
        <v>83</v>
      </c>
    </row>
    <row r="140" spans="2:65" s="1" customFormat="1">
      <c r="B140" s="31"/>
      <c r="D140" s="144" t="s">
        <v>172</v>
      </c>
      <c r="F140" s="145" t="s">
        <v>1866</v>
      </c>
      <c r="I140" s="146"/>
      <c r="L140" s="31"/>
      <c r="M140" s="147"/>
      <c r="T140" s="55"/>
      <c r="AT140" s="16" t="s">
        <v>172</v>
      </c>
      <c r="AU140" s="16" t="s">
        <v>81</v>
      </c>
    </row>
    <row r="141" spans="2:65" s="1" customFormat="1" ht="24.2" customHeight="1">
      <c r="B141" s="31"/>
      <c r="C141" s="131" t="s">
        <v>83</v>
      </c>
      <c r="D141" s="131" t="s">
        <v>165</v>
      </c>
      <c r="E141" s="132" t="s">
        <v>1868</v>
      </c>
      <c r="F141" s="133" t="s">
        <v>1869</v>
      </c>
      <c r="G141" s="134" t="s">
        <v>1867</v>
      </c>
      <c r="H141" s="135">
        <v>1</v>
      </c>
      <c r="I141" s="136"/>
      <c r="J141" s="137">
        <f>ROUND(I141*H141,2)</f>
        <v>0</v>
      </c>
      <c r="K141" s="133" t="s">
        <v>1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170</v>
      </c>
      <c r="AT141" s="142" t="s">
        <v>165</v>
      </c>
      <c r="AU141" s="142" t="s">
        <v>81</v>
      </c>
      <c r="AY141" s="16" t="s">
        <v>162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170</v>
      </c>
      <c r="BM141" s="142" t="s">
        <v>170</v>
      </c>
    </row>
    <row r="142" spans="2:65" s="1" customFormat="1">
      <c r="B142" s="31"/>
      <c r="D142" s="144" t="s">
        <v>172</v>
      </c>
      <c r="F142" s="145" t="s">
        <v>1869</v>
      </c>
      <c r="I142" s="146"/>
      <c r="L142" s="31"/>
      <c r="M142" s="147"/>
      <c r="T142" s="55"/>
      <c r="AT142" s="16" t="s">
        <v>172</v>
      </c>
      <c r="AU142" s="16" t="s">
        <v>81</v>
      </c>
    </row>
    <row r="143" spans="2:65" s="11" customFormat="1" ht="25.9" customHeight="1">
      <c r="B143" s="119"/>
      <c r="D143" s="120" t="s">
        <v>72</v>
      </c>
      <c r="E143" s="121" t="s">
        <v>81</v>
      </c>
      <c r="F143" s="121" t="s">
        <v>1870</v>
      </c>
      <c r="I143" s="122"/>
      <c r="J143" s="123">
        <f>BK143</f>
        <v>0</v>
      </c>
      <c r="L143" s="119"/>
      <c r="M143" s="124"/>
      <c r="P143" s="125">
        <f>SUM(P144:P175)</f>
        <v>0</v>
      </c>
      <c r="R143" s="125">
        <f>SUM(R144:R175)</f>
        <v>0</v>
      </c>
      <c r="T143" s="126">
        <f>SUM(T144:T175)</f>
        <v>0</v>
      </c>
      <c r="AR143" s="120" t="s">
        <v>81</v>
      </c>
      <c r="AT143" s="127" t="s">
        <v>72</v>
      </c>
      <c r="AU143" s="127" t="s">
        <v>73</v>
      </c>
      <c r="AY143" s="120" t="s">
        <v>162</v>
      </c>
      <c r="BK143" s="128">
        <f>SUM(BK144:BK175)</f>
        <v>0</v>
      </c>
    </row>
    <row r="144" spans="2:65" s="1" customFormat="1" ht="21.75" customHeight="1">
      <c r="B144" s="31"/>
      <c r="C144" s="131" t="s">
        <v>163</v>
      </c>
      <c r="D144" s="131" t="s">
        <v>165</v>
      </c>
      <c r="E144" s="132" t="s">
        <v>1871</v>
      </c>
      <c r="F144" s="133" t="s">
        <v>1872</v>
      </c>
      <c r="G144" s="134" t="s">
        <v>168</v>
      </c>
      <c r="H144" s="135">
        <v>0.47599999999999998</v>
      </c>
      <c r="I144" s="136"/>
      <c r="J144" s="137">
        <f>ROUND(I144*H144,2)</f>
        <v>0</v>
      </c>
      <c r="K144" s="133" t="s">
        <v>1</v>
      </c>
      <c r="L144" s="31"/>
      <c r="M144" s="138" t="s">
        <v>1</v>
      </c>
      <c r="N144" s="139" t="s">
        <v>38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170</v>
      </c>
      <c r="AT144" s="142" t="s">
        <v>165</v>
      </c>
      <c r="AU144" s="142" t="s">
        <v>81</v>
      </c>
      <c r="AY144" s="16" t="s">
        <v>162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81</v>
      </c>
      <c r="BK144" s="143">
        <f>ROUND(I144*H144,2)</f>
        <v>0</v>
      </c>
      <c r="BL144" s="16" t="s">
        <v>170</v>
      </c>
      <c r="BM144" s="142" t="s">
        <v>213</v>
      </c>
    </row>
    <row r="145" spans="2:65" s="1" customFormat="1">
      <c r="B145" s="31"/>
      <c r="D145" s="144" t="s">
        <v>172</v>
      </c>
      <c r="F145" s="145" t="s">
        <v>1872</v>
      </c>
      <c r="I145" s="146"/>
      <c r="L145" s="31"/>
      <c r="M145" s="147"/>
      <c r="T145" s="55"/>
      <c r="AT145" s="16" t="s">
        <v>172</v>
      </c>
      <c r="AU145" s="16" t="s">
        <v>81</v>
      </c>
    </row>
    <row r="146" spans="2:65" s="13" customFormat="1">
      <c r="B146" s="156"/>
      <c r="D146" s="144" t="s">
        <v>176</v>
      </c>
      <c r="E146" s="157" t="s">
        <v>1</v>
      </c>
      <c r="F146" s="158" t="s">
        <v>1873</v>
      </c>
      <c r="H146" s="159">
        <v>0.47599999999999998</v>
      </c>
      <c r="I146" s="160"/>
      <c r="L146" s="156"/>
      <c r="M146" s="161"/>
      <c r="T146" s="162"/>
      <c r="AT146" s="157" t="s">
        <v>176</v>
      </c>
      <c r="AU146" s="157" t="s">
        <v>81</v>
      </c>
      <c r="AV146" s="13" t="s">
        <v>83</v>
      </c>
      <c r="AW146" s="13" t="s">
        <v>30</v>
      </c>
      <c r="AX146" s="13" t="s">
        <v>73</v>
      </c>
      <c r="AY146" s="157" t="s">
        <v>162</v>
      </c>
    </row>
    <row r="147" spans="2:65" s="14" customFormat="1">
      <c r="B147" s="163"/>
      <c r="D147" s="144" t="s">
        <v>176</v>
      </c>
      <c r="E147" s="164" t="s">
        <v>1</v>
      </c>
      <c r="F147" s="165" t="s">
        <v>179</v>
      </c>
      <c r="H147" s="166">
        <v>0.47599999999999998</v>
      </c>
      <c r="I147" s="167"/>
      <c r="L147" s="163"/>
      <c r="M147" s="168"/>
      <c r="T147" s="169"/>
      <c r="AT147" s="164" t="s">
        <v>176</v>
      </c>
      <c r="AU147" s="164" t="s">
        <v>81</v>
      </c>
      <c r="AV147" s="14" t="s">
        <v>170</v>
      </c>
      <c r="AW147" s="14" t="s">
        <v>30</v>
      </c>
      <c r="AX147" s="14" t="s">
        <v>81</v>
      </c>
      <c r="AY147" s="164" t="s">
        <v>162</v>
      </c>
    </row>
    <row r="148" spans="2:65" s="1" customFormat="1" ht="16.5" customHeight="1">
      <c r="B148" s="31"/>
      <c r="C148" s="131" t="s">
        <v>170</v>
      </c>
      <c r="D148" s="131" t="s">
        <v>165</v>
      </c>
      <c r="E148" s="132" t="s">
        <v>1874</v>
      </c>
      <c r="F148" s="133" t="s">
        <v>1875</v>
      </c>
      <c r="G148" s="134" t="s">
        <v>168</v>
      </c>
      <c r="H148" s="135">
        <v>0.71299999999999997</v>
      </c>
      <c r="I148" s="136"/>
      <c r="J148" s="137">
        <f>ROUND(I148*H148,2)</f>
        <v>0</v>
      </c>
      <c r="K148" s="133" t="s">
        <v>1</v>
      </c>
      <c r="L148" s="31"/>
      <c r="M148" s="138" t="s">
        <v>1</v>
      </c>
      <c r="N148" s="139" t="s">
        <v>38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170</v>
      </c>
      <c r="AT148" s="142" t="s">
        <v>165</v>
      </c>
      <c r="AU148" s="142" t="s">
        <v>81</v>
      </c>
      <c r="AY148" s="16" t="s">
        <v>162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81</v>
      </c>
      <c r="BK148" s="143">
        <f>ROUND(I148*H148,2)</f>
        <v>0</v>
      </c>
      <c r="BL148" s="16" t="s">
        <v>170</v>
      </c>
      <c r="BM148" s="142" t="s">
        <v>231</v>
      </c>
    </row>
    <row r="149" spans="2:65" s="1" customFormat="1">
      <c r="B149" s="31"/>
      <c r="D149" s="144" t="s">
        <v>172</v>
      </c>
      <c r="F149" s="145" t="s">
        <v>1875</v>
      </c>
      <c r="I149" s="146"/>
      <c r="L149" s="31"/>
      <c r="M149" s="147"/>
      <c r="T149" s="55"/>
      <c r="AT149" s="16" t="s">
        <v>172</v>
      </c>
      <c r="AU149" s="16" t="s">
        <v>81</v>
      </c>
    </row>
    <row r="150" spans="2:65" s="13" customFormat="1">
      <c r="B150" s="156"/>
      <c r="D150" s="144" t="s">
        <v>176</v>
      </c>
      <c r="E150" s="157" t="s">
        <v>1</v>
      </c>
      <c r="F150" s="158" t="s">
        <v>1876</v>
      </c>
      <c r="H150" s="159">
        <v>0.71299999999999997</v>
      </c>
      <c r="I150" s="160"/>
      <c r="L150" s="156"/>
      <c r="M150" s="161"/>
      <c r="T150" s="162"/>
      <c r="AT150" s="157" t="s">
        <v>176</v>
      </c>
      <c r="AU150" s="157" t="s">
        <v>81</v>
      </c>
      <c r="AV150" s="13" t="s">
        <v>83</v>
      </c>
      <c r="AW150" s="13" t="s">
        <v>30</v>
      </c>
      <c r="AX150" s="13" t="s">
        <v>73</v>
      </c>
      <c r="AY150" s="157" t="s">
        <v>162</v>
      </c>
    </row>
    <row r="151" spans="2:65" s="14" customFormat="1">
      <c r="B151" s="163"/>
      <c r="D151" s="144" t="s">
        <v>176</v>
      </c>
      <c r="E151" s="164" t="s">
        <v>1</v>
      </c>
      <c r="F151" s="165" t="s">
        <v>179</v>
      </c>
      <c r="H151" s="166">
        <v>0.71299999999999997</v>
      </c>
      <c r="I151" s="167"/>
      <c r="L151" s="163"/>
      <c r="M151" s="168"/>
      <c r="T151" s="169"/>
      <c r="AT151" s="164" t="s">
        <v>176</v>
      </c>
      <c r="AU151" s="164" t="s">
        <v>81</v>
      </c>
      <c r="AV151" s="14" t="s">
        <v>170</v>
      </c>
      <c r="AW151" s="14" t="s">
        <v>30</v>
      </c>
      <c r="AX151" s="14" t="s">
        <v>81</v>
      </c>
      <c r="AY151" s="164" t="s">
        <v>162</v>
      </c>
    </row>
    <row r="152" spans="2:65" s="1" customFormat="1" ht="16.5" customHeight="1">
      <c r="B152" s="31"/>
      <c r="C152" s="131" t="s">
        <v>204</v>
      </c>
      <c r="D152" s="131" t="s">
        <v>165</v>
      </c>
      <c r="E152" s="132" t="s">
        <v>1877</v>
      </c>
      <c r="F152" s="133" t="s">
        <v>1878</v>
      </c>
      <c r="G152" s="134" t="s">
        <v>168</v>
      </c>
      <c r="H152" s="135">
        <v>5.8609999999999998</v>
      </c>
      <c r="I152" s="136"/>
      <c r="J152" s="137">
        <f>ROUND(I152*H152,2)</f>
        <v>0</v>
      </c>
      <c r="K152" s="133" t="s">
        <v>1</v>
      </c>
      <c r="L152" s="31"/>
      <c r="M152" s="138" t="s">
        <v>1</v>
      </c>
      <c r="N152" s="139" t="s">
        <v>38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170</v>
      </c>
      <c r="AT152" s="142" t="s">
        <v>165</v>
      </c>
      <c r="AU152" s="142" t="s">
        <v>81</v>
      </c>
      <c r="AY152" s="16" t="s">
        <v>162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81</v>
      </c>
      <c r="BK152" s="143">
        <f>ROUND(I152*H152,2)</f>
        <v>0</v>
      </c>
      <c r="BL152" s="16" t="s">
        <v>170</v>
      </c>
      <c r="BM152" s="142" t="s">
        <v>108</v>
      </c>
    </row>
    <row r="153" spans="2:65" s="1" customFormat="1">
      <c r="B153" s="31"/>
      <c r="D153" s="144" t="s">
        <v>172</v>
      </c>
      <c r="F153" s="145" t="s">
        <v>1878</v>
      </c>
      <c r="I153" s="146"/>
      <c r="L153" s="31"/>
      <c r="M153" s="147"/>
      <c r="T153" s="55"/>
      <c r="AT153" s="16" t="s">
        <v>172</v>
      </c>
      <c r="AU153" s="16" t="s">
        <v>81</v>
      </c>
    </row>
    <row r="154" spans="2:65" s="1" customFormat="1" ht="16.5" customHeight="1">
      <c r="B154" s="31"/>
      <c r="C154" s="131" t="s">
        <v>213</v>
      </c>
      <c r="D154" s="131" t="s">
        <v>165</v>
      </c>
      <c r="E154" s="132" t="s">
        <v>1879</v>
      </c>
      <c r="F154" s="133" t="s">
        <v>1880</v>
      </c>
      <c r="G154" s="134" t="s">
        <v>168</v>
      </c>
      <c r="H154" s="135">
        <v>5.8609999999999998</v>
      </c>
      <c r="I154" s="136"/>
      <c r="J154" s="137">
        <f>ROUND(I154*H154,2)</f>
        <v>0</v>
      </c>
      <c r="K154" s="133" t="s">
        <v>1</v>
      </c>
      <c r="L154" s="31"/>
      <c r="M154" s="138" t="s">
        <v>1</v>
      </c>
      <c r="N154" s="139" t="s">
        <v>38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170</v>
      </c>
      <c r="AT154" s="142" t="s">
        <v>165</v>
      </c>
      <c r="AU154" s="142" t="s">
        <v>81</v>
      </c>
      <c r="AY154" s="16" t="s">
        <v>162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81</v>
      </c>
      <c r="BK154" s="143">
        <f>ROUND(I154*H154,2)</f>
        <v>0</v>
      </c>
      <c r="BL154" s="16" t="s">
        <v>170</v>
      </c>
      <c r="BM154" s="142" t="s">
        <v>8</v>
      </c>
    </row>
    <row r="155" spans="2:65" s="1" customFormat="1">
      <c r="B155" s="31"/>
      <c r="D155" s="144" t="s">
        <v>172</v>
      </c>
      <c r="F155" s="145" t="s">
        <v>1880</v>
      </c>
      <c r="I155" s="146"/>
      <c r="L155" s="31"/>
      <c r="M155" s="147"/>
      <c r="T155" s="55"/>
      <c r="AT155" s="16" t="s">
        <v>172</v>
      </c>
      <c r="AU155" s="16" t="s">
        <v>81</v>
      </c>
    </row>
    <row r="156" spans="2:65" s="1" customFormat="1" ht="24.2" customHeight="1">
      <c r="B156" s="31"/>
      <c r="C156" s="131" t="s">
        <v>223</v>
      </c>
      <c r="D156" s="131" t="s">
        <v>165</v>
      </c>
      <c r="E156" s="132" t="s">
        <v>1881</v>
      </c>
      <c r="F156" s="133" t="s">
        <v>1882</v>
      </c>
      <c r="G156" s="134" t="s">
        <v>168</v>
      </c>
      <c r="H156" s="135">
        <v>0.71299999999999997</v>
      </c>
      <c r="I156" s="136"/>
      <c r="J156" s="137">
        <f>ROUND(I156*H156,2)</f>
        <v>0</v>
      </c>
      <c r="K156" s="133" t="s">
        <v>1</v>
      </c>
      <c r="L156" s="31"/>
      <c r="M156" s="138" t="s">
        <v>1</v>
      </c>
      <c r="N156" s="139" t="s">
        <v>38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170</v>
      </c>
      <c r="AT156" s="142" t="s">
        <v>165</v>
      </c>
      <c r="AU156" s="142" t="s">
        <v>81</v>
      </c>
      <c r="AY156" s="16" t="s">
        <v>162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81</v>
      </c>
      <c r="BK156" s="143">
        <f>ROUND(I156*H156,2)</f>
        <v>0</v>
      </c>
      <c r="BL156" s="16" t="s">
        <v>170</v>
      </c>
      <c r="BM156" s="142" t="s">
        <v>284</v>
      </c>
    </row>
    <row r="157" spans="2:65" s="1" customFormat="1" ht="19.5">
      <c r="B157" s="31"/>
      <c r="D157" s="144" t="s">
        <v>172</v>
      </c>
      <c r="F157" s="145" t="s">
        <v>1882</v>
      </c>
      <c r="I157" s="146"/>
      <c r="L157" s="31"/>
      <c r="M157" s="147"/>
      <c r="T157" s="55"/>
      <c r="AT157" s="16" t="s">
        <v>172</v>
      </c>
      <c r="AU157" s="16" t="s">
        <v>81</v>
      </c>
    </row>
    <row r="158" spans="2:65" s="1" customFormat="1" ht="21.75" customHeight="1">
      <c r="B158" s="31"/>
      <c r="C158" s="131" t="s">
        <v>231</v>
      </c>
      <c r="D158" s="131" t="s">
        <v>165</v>
      </c>
      <c r="E158" s="132" t="s">
        <v>1883</v>
      </c>
      <c r="F158" s="133" t="s">
        <v>1884</v>
      </c>
      <c r="G158" s="134" t="s">
        <v>168</v>
      </c>
      <c r="H158" s="135">
        <v>6.0490000000000004</v>
      </c>
      <c r="I158" s="136"/>
      <c r="J158" s="137">
        <f>ROUND(I158*H158,2)</f>
        <v>0</v>
      </c>
      <c r="K158" s="133" t="s">
        <v>1</v>
      </c>
      <c r="L158" s="31"/>
      <c r="M158" s="138" t="s">
        <v>1</v>
      </c>
      <c r="N158" s="139" t="s">
        <v>38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170</v>
      </c>
      <c r="AT158" s="142" t="s">
        <v>165</v>
      </c>
      <c r="AU158" s="142" t="s">
        <v>81</v>
      </c>
      <c r="AY158" s="16" t="s">
        <v>162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81</v>
      </c>
      <c r="BK158" s="143">
        <f>ROUND(I158*H158,2)</f>
        <v>0</v>
      </c>
      <c r="BL158" s="16" t="s">
        <v>170</v>
      </c>
      <c r="BM158" s="142" t="s">
        <v>299</v>
      </c>
    </row>
    <row r="159" spans="2:65" s="1" customFormat="1">
      <c r="B159" s="31"/>
      <c r="D159" s="144" t="s">
        <v>172</v>
      </c>
      <c r="F159" s="145" t="s">
        <v>1884</v>
      </c>
      <c r="I159" s="146"/>
      <c r="L159" s="31"/>
      <c r="M159" s="147"/>
      <c r="T159" s="55"/>
      <c r="AT159" s="16" t="s">
        <v>172</v>
      </c>
      <c r="AU159" s="16" t="s">
        <v>81</v>
      </c>
    </row>
    <row r="160" spans="2:65" s="1" customFormat="1" ht="21.75" customHeight="1">
      <c r="B160" s="31"/>
      <c r="C160" s="131" t="s">
        <v>239</v>
      </c>
      <c r="D160" s="131" t="s">
        <v>165</v>
      </c>
      <c r="E160" s="132" t="s">
        <v>1885</v>
      </c>
      <c r="F160" s="133" t="s">
        <v>1886</v>
      </c>
      <c r="G160" s="134" t="s">
        <v>168</v>
      </c>
      <c r="H160" s="135">
        <v>60.493000000000002</v>
      </c>
      <c r="I160" s="136"/>
      <c r="J160" s="137">
        <f>ROUND(I160*H160,2)</f>
        <v>0</v>
      </c>
      <c r="K160" s="133" t="s">
        <v>1</v>
      </c>
      <c r="L160" s="31"/>
      <c r="M160" s="138" t="s">
        <v>1</v>
      </c>
      <c r="N160" s="139" t="s">
        <v>38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170</v>
      </c>
      <c r="AT160" s="142" t="s">
        <v>165</v>
      </c>
      <c r="AU160" s="142" t="s">
        <v>81</v>
      </c>
      <c r="AY160" s="16" t="s">
        <v>162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81</v>
      </c>
      <c r="BK160" s="143">
        <f>ROUND(I160*H160,2)</f>
        <v>0</v>
      </c>
      <c r="BL160" s="16" t="s">
        <v>170</v>
      </c>
      <c r="BM160" s="142" t="s">
        <v>313</v>
      </c>
    </row>
    <row r="161" spans="2:65" s="1" customFormat="1">
      <c r="B161" s="31"/>
      <c r="D161" s="144" t="s">
        <v>172</v>
      </c>
      <c r="F161" s="145" t="s">
        <v>1886</v>
      </c>
      <c r="I161" s="146"/>
      <c r="L161" s="31"/>
      <c r="M161" s="147"/>
      <c r="T161" s="55"/>
      <c r="AT161" s="16" t="s">
        <v>172</v>
      </c>
      <c r="AU161" s="16" t="s">
        <v>81</v>
      </c>
    </row>
    <row r="162" spans="2:65" s="1" customFormat="1" ht="21.75" customHeight="1">
      <c r="B162" s="31"/>
      <c r="C162" s="131" t="s">
        <v>108</v>
      </c>
      <c r="D162" s="131" t="s">
        <v>165</v>
      </c>
      <c r="E162" s="132" t="s">
        <v>1887</v>
      </c>
      <c r="F162" s="133" t="s">
        <v>1888</v>
      </c>
      <c r="G162" s="134" t="s">
        <v>168</v>
      </c>
      <c r="H162" s="135">
        <v>6.0490000000000004</v>
      </c>
      <c r="I162" s="136"/>
      <c r="J162" s="137">
        <f>ROUND(I162*H162,2)</f>
        <v>0</v>
      </c>
      <c r="K162" s="133" t="s">
        <v>1</v>
      </c>
      <c r="L162" s="31"/>
      <c r="M162" s="138" t="s">
        <v>1</v>
      </c>
      <c r="N162" s="139" t="s">
        <v>38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170</v>
      </c>
      <c r="AT162" s="142" t="s">
        <v>165</v>
      </c>
      <c r="AU162" s="142" t="s">
        <v>81</v>
      </c>
      <c r="AY162" s="16" t="s">
        <v>162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81</v>
      </c>
      <c r="BK162" s="143">
        <f>ROUND(I162*H162,2)</f>
        <v>0</v>
      </c>
      <c r="BL162" s="16" t="s">
        <v>170</v>
      </c>
      <c r="BM162" s="142" t="s">
        <v>327</v>
      </c>
    </row>
    <row r="163" spans="2:65" s="1" customFormat="1">
      <c r="B163" s="31"/>
      <c r="D163" s="144" t="s">
        <v>172</v>
      </c>
      <c r="F163" s="145" t="s">
        <v>1888</v>
      </c>
      <c r="I163" s="146"/>
      <c r="L163" s="31"/>
      <c r="M163" s="147"/>
      <c r="T163" s="55"/>
      <c r="AT163" s="16" t="s">
        <v>172</v>
      </c>
      <c r="AU163" s="16" t="s">
        <v>81</v>
      </c>
    </row>
    <row r="164" spans="2:65" s="1" customFormat="1" ht="21.75" customHeight="1">
      <c r="B164" s="31"/>
      <c r="C164" s="131" t="s">
        <v>255</v>
      </c>
      <c r="D164" s="131" t="s">
        <v>165</v>
      </c>
      <c r="E164" s="132" t="s">
        <v>1889</v>
      </c>
      <c r="F164" s="133" t="s">
        <v>1890</v>
      </c>
      <c r="G164" s="134" t="s">
        <v>168</v>
      </c>
      <c r="H164" s="135">
        <v>18.148</v>
      </c>
      <c r="I164" s="136"/>
      <c r="J164" s="137">
        <f>ROUND(I164*H164,2)</f>
        <v>0</v>
      </c>
      <c r="K164" s="133" t="s">
        <v>1</v>
      </c>
      <c r="L164" s="31"/>
      <c r="M164" s="138" t="s">
        <v>1</v>
      </c>
      <c r="N164" s="139" t="s">
        <v>38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170</v>
      </c>
      <c r="AT164" s="142" t="s">
        <v>165</v>
      </c>
      <c r="AU164" s="142" t="s">
        <v>81</v>
      </c>
      <c r="AY164" s="16" t="s">
        <v>162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81</v>
      </c>
      <c r="BK164" s="143">
        <f>ROUND(I164*H164,2)</f>
        <v>0</v>
      </c>
      <c r="BL164" s="16" t="s">
        <v>170</v>
      </c>
      <c r="BM164" s="142" t="s">
        <v>351</v>
      </c>
    </row>
    <row r="165" spans="2:65" s="1" customFormat="1">
      <c r="B165" s="31"/>
      <c r="D165" s="144" t="s">
        <v>172</v>
      </c>
      <c r="F165" s="145" t="s">
        <v>1890</v>
      </c>
      <c r="I165" s="146"/>
      <c r="L165" s="31"/>
      <c r="M165" s="147"/>
      <c r="T165" s="55"/>
      <c r="AT165" s="16" t="s">
        <v>172</v>
      </c>
      <c r="AU165" s="16" t="s">
        <v>81</v>
      </c>
    </row>
    <row r="166" spans="2:65" s="1" customFormat="1" ht="16.5" customHeight="1">
      <c r="B166" s="31"/>
      <c r="C166" s="131" t="s">
        <v>8</v>
      </c>
      <c r="D166" s="131" t="s">
        <v>165</v>
      </c>
      <c r="E166" s="132" t="s">
        <v>1891</v>
      </c>
      <c r="F166" s="133" t="s">
        <v>1892</v>
      </c>
      <c r="G166" s="134" t="s">
        <v>168</v>
      </c>
      <c r="H166" s="135">
        <v>6.0490000000000004</v>
      </c>
      <c r="I166" s="136"/>
      <c r="J166" s="137">
        <f>ROUND(I166*H166,2)</f>
        <v>0</v>
      </c>
      <c r="K166" s="133" t="s">
        <v>1</v>
      </c>
      <c r="L166" s="31"/>
      <c r="M166" s="138" t="s">
        <v>1</v>
      </c>
      <c r="N166" s="139" t="s">
        <v>38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170</v>
      </c>
      <c r="AT166" s="142" t="s">
        <v>165</v>
      </c>
      <c r="AU166" s="142" t="s">
        <v>81</v>
      </c>
      <c r="AY166" s="16" t="s">
        <v>162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81</v>
      </c>
      <c r="BK166" s="143">
        <f>ROUND(I166*H166,2)</f>
        <v>0</v>
      </c>
      <c r="BL166" s="16" t="s">
        <v>170</v>
      </c>
      <c r="BM166" s="142" t="s">
        <v>364</v>
      </c>
    </row>
    <row r="167" spans="2:65" s="1" customFormat="1">
      <c r="B167" s="31"/>
      <c r="D167" s="144" t="s">
        <v>172</v>
      </c>
      <c r="F167" s="145" t="s">
        <v>1892</v>
      </c>
      <c r="I167" s="146"/>
      <c r="L167" s="31"/>
      <c r="M167" s="147"/>
      <c r="T167" s="55"/>
      <c r="AT167" s="16" t="s">
        <v>172</v>
      </c>
      <c r="AU167" s="16" t="s">
        <v>81</v>
      </c>
    </row>
    <row r="168" spans="2:65" s="1" customFormat="1" ht="21.75" customHeight="1">
      <c r="B168" s="31"/>
      <c r="C168" s="131" t="s">
        <v>111</v>
      </c>
      <c r="D168" s="131" t="s">
        <v>165</v>
      </c>
      <c r="E168" s="132" t="s">
        <v>1893</v>
      </c>
      <c r="F168" s="133" t="s">
        <v>1894</v>
      </c>
      <c r="G168" s="134" t="s">
        <v>168</v>
      </c>
      <c r="H168" s="135">
        <v>6.0490000000000004</v>
      </c>
      <c r="I168" s="136"/>
      <c r="J168" s="137">
        <f>ROUND(I168*H168,2)</f>
        <v>0</v>
      </c>
      <c r="K168" s="133" t="s">
        <v>1</v>
      </c>
      <c r="L168" s="31"/>
      <c r="M168" s="138" t="s">
        <v>1</v>
      </c>
      <c r="N168" s="139" t="s">
        <v>38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170</v>
      </c>
      <c r="AT168" s="142" t="s">
        <v>165</v>
      </c>
      <c r="AU168" s="142" t="s">
        <v>81</v>
      </c>
      <c r="AY168" s="16" t="s">
        <v>162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81</v>
      </c>
      <c r="BK168" s="143">
        <f>ROUND(I168*H168,2)</f>
        <v>0</v>
      </c>
      <c r="BL168" s="16" t="s">
        <v>170</v>
      </c>
      <c r="BM168" s="142" t="s">
        <v>377</v>
      </c>
    </row>
    <row r="169" spans="2:65" s="1" customFormat="1">
      <c r="B169" s="31"/>
      <c r="D169" s="144" t="s">
        <v>172</v>
      </c>
      <c r="F169" s="145" t="s">
        <v>1894</v>
      </c>
      <c r="I169" s="146"/>
      <c r="L169" s="31"/>
      <c r="M169" s="147"/>
      <c r="T169" s="55"/>
      <c r="AT169" s="16" t="s">
        <v>172</v>
      </c>
      <c r="AU169" s="16" t="s">
        <v>81</v>
      </c>
    </row>
    <row r="170" spans="2:65" s="1" customFormat="1" ht="16.5" customHeight="1">
      <c r="B170" s="31"/>
      <c r="C170" s="131" t="s">
        <v>284</v>
      </c>
      <c r="D170" s="131" t="s">
        <v>165</v>
      </c>
      <c r="E170" s="132" t="s">
        <v>1895</v>
      </c>
      <c r="F170" s="133" t="s">
        <v>1896</v>
      </c>
      <c r="G170" s="134" t="s">
        <v>168</v>
      </c>
      <c r="H170" s="135">
        <v>1</v>
      </c>
      <c r="I170" s="136"/>
      <c r="J170" s="137">
        <f>ROUND(I170*H170,2)</f>
        <v>0</v>
      </c>
      <c r="K170" s="133" t="s">
        <v>1</v>
      </c>
      <c r="L170" s="31"/>
      <c r="M170" s="138" t="s">
        <v>1</v>
      </c>
      <c r="N170" s="139" t="s">
        <v>38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170</v>
      </c>
      <c r="AT170" s="142" t="s">
        <v>165</v>
      </c>
      <c r="AU170" s="142" t="s">
        <v>81</v>
      </c>
      <c r="AY170" s="16" t="s">
        <v>162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81</v>
      </c>
      <c r="BK170" s="143">
        <f>ROUND(I170*H170,2)</f>
        <v>0</v>
      </c>
      <c r="BL170" s="16" t="s">
        <v>170</v>
      </c>
      <c r="BM170" s="142" t="s">
        <v>391</v>
      </c>
    </row>
    <row r="171" spans="2:65" s="1" customFormat="1">
      <c r="B171" s="31"/>
      <c r="D171" s="144" t="s">
        <v>172</v>
      </c>
      <c r="F171" s="145" t="s">
        <v>1896</v>
      </c>
      <c r="I171" s="146"/>
      <c r="L171" s="31"/>
      <c r="M171" s="147"/>
      <c r="T171" s="55"/>
      <c r="AT171" s="16" t="s">
        <v>172</v>
      </c>
      <c r="AU171" s="16" t="s">
        <v>81</v>
      </c>
    </row>
    <row r="172" spans="2:65" s="1" customFormat="1" ht="21.75" customHeight="1">
      <c r="B172" s="31"/>
      <c r="C172" s="131" t="s">
        <v>291</v>
      </c>
      <c r="D172" s="131" t="s">
        <v>165</v>
      </c>
      <c r="E172" s="132" t="s">
        <v>1897</v>
      </c>
      <c r="F172" s="133" t="s">
        <v>1898</v>
      </c>
      <c r="G172" s="134" t="s">
        <v>168</v>
      </c>
      <c r="H172" s="135">
        <v>1</v>
      </c>
      <c r="I172" s="136"/>
      <c r="J172" s="137">
        <f>ROUND(I172*H172,2)</f>
        <v>0</v>
      </c>
      <c r="K172" s="133" t="s">
        <v>1</v>
      </c>
      <c r="L172" s="31"/>
      <c r="M172" s="138" t="s">
        <v>1</v>
      </c>
      <c r="N172" s="139" t="s">
        <v>38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170</v>
      </c>
      <c r="AT172" s="142" t="s">
        <v>165</v>
      </c>
      <c r="AU172" s="142" t="s">
        <v>81</v>
      </c>
      <c r="AY172" s="16" t="s">
        <v>162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81</v>
      </c>
      <c r="BK172" s="143">
        <f>ROUND(I172*H172,2)</f>
        <v>0</v>
      </c>
      <c r="BL172" s="16" t="s">
        <v>170</v>
      </c>
      <c r="BM172" s="142" t="s">
        <v>403</v>
      </c>
    </row>
    <row r="173" spans="2:65" s="1" customFormat="1">
      <c r="B173" s="31"/>
      <c r="D173" s="144" t="s">
        <v>172</v>
      </c>
      <c r="F173" s="145" t="s">
        <v>1898</v>
      </c>
      <c r="I173" s="146"/>
      <c r="L173" s="31"/>
      <c r="M173" s="147"/>
      <c r="T173" s="55"/>
      <c r="AT173" s="16" t="s">
        <v>172</v>
      </c>
      <c r="AU173" s="16" t="s">
        <v>81</v>
      </c>
    </row>
    <row r="174" spans="2:65" s="1" customFormat="1" ht="16.5" customHeight="1">
      <c r="B174" s="31"/>
      <c r="C174" s="131" t="s">
        <v>299</v>
      </c>
      <c r="D174" s="131" t="s">
        <v>165</v>
      </c>
      <c r="E174" s="132" t="s">
        <v>1899</v>
      </c>
      <c r="F174" s="133" t="s">
        <v>1900</v>
      </c>
      <c r="G174" s="134" t="s">
        <v>168</v>
      </c>
      <c r="H174" s="135">
        <v>6.0490000000000004</v>
      </c>
      <c r="I174" s="136"/>
      <c r="J174" s="137">
        <f>ROUND(I174*H174,2)</f>
        <v>0</v>
      </c>
      <c r="K174" s="133" t="s">
        <v>1</v>
      </c>
      <c r="L174" s="31"/>
      <c r="M174" s="138" t="s">
        <v>1</v>
      </c>
      <c r="N174" s="139" t="s">
        <v>38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170</v>
      </c>
      <c r="AT174" s="142" t="s">
        <v>165</v>
      </c>
      <c r="AU174" s="142" t="s">
        <v>81</v>
      </c>
      <c r="AY174" s="16" t="s">
        <v>162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81</v>
      </c>
      <c r="BK174" s="143">
        <f>ROUND(I174*H174,2)</f>
        <v>0</v>
      </c>
      <c r="BL174" s="16" t="s">
        <v>170</v>
      </c>
      <c r="BM174" s="142" t="s">
        <v>417</v>
      </c>
    </row>
    <row r="175" spans="2:65" s="1" customFormat="1">
      <c r="B175" s="31"/>
      <c r="D175" s="144" t="s">
        <v>172</v>
      </c>
      <c r="F175" s="145" t="s">
        <v>1900</v>
      </c>
      <c r="I175" s="146"/>
      <c r="L175" s="31"/>
      <c r="M175" s="147"/>
      <c r="T175" s="55"/>
      <c r="AT175" s="16" t="s">
        <v>172</v>
      </c>
      <c r="AU175" s="16" t="s">
        <v>81</v>
      </c>
    </row>
    <row r="176" spans="2:65" s="11" customFormat="1" ht="25.9" customHeight="1">
      <c r="B176" s="119"/>
      <c r="D176" s="120" t="s">
        <v>72</v>
      </c>
      <c r="E176" s="121" t="s">
        <v>83</v>
      </c>
      <c r="F176" s="121" t="s">
        <v>1901</v>
      </c>
      <c r="I176" s="122"/>
      <c r="J176" s="123">
        <f>BK176</f>
        <v>0</v>
      </c>
      <c r="L176" s="119"/>
      <c r="M176" s="124"/>
      <c r="P176" s="125">
        <f>SUM(P177:P212)</f>
        <v>0</v>
      </c>
      <c r="R176" s="125">
        <f>SUM(R177:R212)</f>
        <v>0</v>
      </c>
      <c r="T176" s="126">
        <f>SUM(T177:T212)</f>
        <v>0</v>
      </c>
      <c r="AR176" s="120" t="s">
        <v>81</v>
      </c>
      <c r="AT176" s="127" t="s">
        <v>72</v>
      </c>
      <c r="AU176" s="127" t="s">
        <v>73</v>
      </c>
      <c r="AY176" s="120" t="s">
        <v>162</v>
      </c>
      <c r="BK176" s="128">
        <f>SUM(BK177:BK212)</f>
        <v>0</v>
      </c>
    </row>
    <row r="177" spans="2:65" s="1" customFormat="1" ht="24.2" customHeight="1">
      <c r="B177" s="31"/>
      <c r="C177" s="131" t="s">
        <v>305</v>
      </c>
      <c r="D177" s="131" t="s">
        <v>165</v>
      </c>
      <c r="E177" s="132" t="s">
        <v>1902</v>
      </c>
      <c r="F177" s="133" t="s">
        <v>1903</v>
      </c>
      <c r="G177" s="134" t="s">
        <v>182</v>
      </c>
      <c r="H177" s="135">
        <v>7.9740000000000002</v>
      </c>
      <c r="I177" s="136"/>
      <c r="J177" s="137">
        <f>ROUND(I177*H177,2)</f>
        <v>0</v>
      </c>
      <c r="K177" s="133" t="s">
        <v>1</v>
      </c>
      <c r="L177" s="31"/>
      <c r="M177" s="138" t="s">
        <v>1</v>
      </c>
      <c r="N177" s="139" t="s">
        <v>38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170</v>
      </c>
      <c r="AT177" s="142" t="s">
        <v>165</v>
      </c>
      <c r="AU177" s="142" t="s">
        <v>81</v>
      </c>
      <c r="AY177" s="16" t="s">
        <v>162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81</v>
      </c>
      <c r="BK177" s="143">
        <f>ROUND(I177*H177,2)</f>
        <v>0</v>
      </c>
      <c r="BL177" s="16" t="s">
        <v>170</v>
      </c>
      <c r="BM177" s="142" t="s">
        <v>450</v>
      </c>
    </row>
    <row r="178" spans="2:65" s="1" customFormat="1">
      <c r="B178" s="31"/>
      <c r="D178" s="144" t="s">
        <v>172</v>
      </c>
      <c r="F178" s="145" t="s">
        <v>1903</v>
      </c>
      <c r="I178" s="146"/>
      <c r="L178" s="31"/>
      <c r="M178" s="147"/>
      <c r="T178" s="55"/>
      <c r="AT178" s="16" t="s">
        <v>172</v>
      </c>
      <c r="AU178" s="16" t="s">
        <v>81</v>
      </c>
    </row>
    <row r="179" spans="2:65" s="1" customFormat="1" ht="16.5" customHeight="1">
      <c r="B179" s="31"/>
      <c r="C179" s="131" t="s">
        <v>313</v>
      </c>
      <c r="D179" s="131" t="s">
        <v>165</v>
      </c>
      <c r="E179" s="132" t="s">
        <v>1904</v>
      </c>
      <c r="F179" s="133" t="s">
        <v>1905</v>
      </c>
      <c r="G179" s="134" t="s">
        <v>168</v>
      </c>
      <c r="H179" s="135">
        <v>0.59799999999999998</v>
      </c>
      <c r="I179" s="136"/>
      <c r="J179" s="137">
        <f>ROUND(I179*H179,2)</f>
        <v>0</v>
      </c>
      <c r="K179" s="133" t="s">
        <v>1</v>
      </c>
      <c r="L179" s="31"/>
      <c r="M179" s="138" t="s">
        <v>1</v>
      </c>
      <c r="N179" s="139" t="s">
        <v>38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170</v>
      </c>
      <c r="AT179" s="142" t="s">
        <v>165</v>
      </c>
      <c r="AU179" s="142" t="s">
        <v>81</v>
      </c>
      <c r="AY179" s="16" t="s">
        <v>162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81</v>
      </c>
      <c r="BK179" s="143">
        <f>ROUND(I179*H179,2)</f>
        <v>0</v>
      </c>
      <c r="BL179" s="16" t="s">
        <v>170</v>
      </c>
      <c r="BM179" s="142" t="s">
        <v>465</v>
      </c>
    </row>
    <row r="180" spans="2:65" s="1" customFormat="1">
      <c r="B180" s="31"/>
      <c r="D180" s="144" t="s">
        <v>172</v>
      </c>
      <c r="F180" s="145" t="s">
        <v>1905</v>
      </c>
      <c r="I180" s="146"/>
      <c r="L180" s="31"/>
      <c r="M180" s="147"/>
      <c r="T180" s="55"/>
      <c r="AT180" s="16" t="s">
        <v>172</v>
      </c>
      <c r="AU180" s="16" t="s">
        <v>81</v>
      </c>
    </row>
    <row r="181" spans="2:65" s="1" customFormat="1" ht="16.5" customHeight="1">
      <c r="B181" s="31"/>
      <c r="C181" s="131" t="s">
        <v>320</v>
      </c>
      <c r="D181" s="131" t="s">
        <v>165</v>
      </c>
      <c r="E181" s="132" t="s">
        <v>1906</v>
      </c>
      <c r="F181" s="133" t="s">
        <v>1907</v>
      </c>
      <c r="G181" s="134" t="s">
        <v>168</v>
      </c>
      <c r="H181" s="135">
        <v>0.64500000000000002</v>
      </c>
      <c r="I181" s="136"/>
      <c r="J181" s="137">
        <f>ROUND(I181*H181,2)</f>
        <v>0</v>
      </c>
      <c r="K181" s="133" t="s">
        <v>1</v>
      </c>
      <c r="L181" s="31"/>
      <c r="M181" s="138" t="s">
        <v>1</v>
      </c>
      <c r="N181" s="139" t="s">
        <v>38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170</v>
      </c>
      <c r="AT181" s="142" t="s">
        <v>165</v>
      </c>
      <c r="AU181" s="142" t="s">
        <v>81</v>
      </c>
      <c r="AY181" s="16" t="s">
        <v>162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81</v>
      </c>
      <c r="BK181" s="143">
        <f>ROUND(I181*H181,2)</f>
        <v>0</v>
      </c>
      <c r="BL181" s="16" t="s">
        <v>170</v>
      </c>
      <c r="BM181" s="142" t="s">
        <v>481</v>
      </c>
    </row>
    <row r="182" spans="2:65" s="1" customFormat="1">
      <c r="B182" s="31"/>
      <c r="D182" s="144" t="s">
        <v>172</v>
      </c>
      <c r="F182" s="145" t="s">
        <v>1907</v>
      </c>
      <c r="I182" s="146"/>
      <c r="L182" s="31"/>
      <c r="M182" s="147"/>
      <c r="T182" s="55"/>
      <c r="AT182" s="16" t="s">
        <v>172</v>
      </c>
      <c r="AU182" s="16" t="s">
        <v>81</v>
      </c>
    </row>
    <row r="183" spans="2:65" s="1" customFormat="1" ht="24.2" customHeight="1">
      <c r="B183" s="31"/>
      <c r="C183" s="131" t="s">
        <v>327</v>
      </c>
      <c r="D183" s="131" t="s">
        <v>165</v>
      </c>
      <c r="E183" s="132" t="s">
        <v>1908</v>
      </c>
      <c r="F183" s="133" t="s">
        <v>1909</v>
      </c>
      <c r="G183" s="134" t="s">
        <v>207</v>
      </c>
      <c r="H183" s="135">
        <v>4.2000000000000003E-2</v>
      </c>
      <c r="I183" s="136"/>
      <c r="J183" s="137">
        <f>ROUND(I183*H183,2)</f>
        <v>0</v>
      </c>
      <c r="K183" s="133" t="s">
        <v>1</v>
      </c>
      <c r="L183" s="31"/>
      <c r="M183" s="138" t="s">
        <v>1</v>
      </c>
      <c r="N183" s="139" t="s">
        <v>38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170</v>
      </c>
      <c r="AT183" s="142" t="s">
        <v>165</v>
      </c>
      <c r="AU183" s="142" t="s">
        <v>81</v>
      </c>
      <c r="AY183" s="16" t="s">
        <v>162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81</v>
      </c>
      <c r="BK183" s="143">
        <f>ROUND(I183*H183,2)</f>
        <v>0</v>
      </c>
      <c r="BL183" s="16" t="s">
        <v>170</v>
      </c>
      <c r="BM183" s="142" t="s">
        <v>495</v>
      </c>
    </row>
    <row r="184" spans="2:65" s="1" customFormat="1">
      <c r="B184" s="31"/>
      <c r="D184" s="144" t="s">
        <v>172</v>
      </c>
      <c r="F184" s="145" t="s">
        <v>1909</v>
      </c>
      <c r="I184" s="146"/>
      <c r="L184" s="31"/>
      <c r="M184" s="147"/>
      <c r="T184" s="55"/>
      <c r="AT184" s="16" t="s">
        <v>172</v>
      </c>
      <c r="AU184" s="16" t="s">
        <v>81</v>
      </c>
    </row>
    <row r="185" spans="2:65" s="1" customFormat="1" ht="24.2" customHeight="1">
      <c r="B185" s="31"/>
      <c r="C185" s="131" t="s">
        <v>7</v>
      </c>
      <c r="D185" s="131" t="s">
        <v>165</v>
      </c>
      <c r="E185" s="132" t="s">
        <v>1910</v>
      </c>
      <c r="F185" s="133" t="s">
        <v>1911</v>
      </c>
      <c r="G185" s="134" t="s">
        <v>207</v>
      </c>
      <c r="H185" s="135">
        <v>4.2000000000000003E-2</v>
      </c>
      <c r="I185" s="136"/>
      <c r="J185" s="137">
        <f>ROUND(I185*H185,2)</f>
        <v>0</v>
      </c>
      <c r="K185" s="133" t="s">
        <v>1</v>
      </c>
      <c r="L185" s="31"/>
      <c r="M185" s="138" t="s">
        <v>1</v>
      </c>
      <c r="N185" s="139" t="s">
        <v>38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170</v>
      </c>
      <c r="AT185" s="142" t="s">
        <v>165</v>
      </c>
      <c r="AU185" s="142" t="s">
        <v>81</v>
      </c>
      <c r="AY185" s="16" t="s">
        <v>162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81</v>
      </c>
      <c r="BK185" s="143">
        <f>ROUND(I185*H185,2)</f>
        <v>0</v>
      </c>
      <c r="BL185" s="16" t="s">
        <v>170</v>
      </c>
      <c r="BM185" s="142" t="s">
        <v>510</v>
      </c>
    </row>
    <row r="186" spans="2:65" s="1" customFormat="1" ht="19.5">
      <c r="B186" s="31"/>
      <c r="D186" s="144" t="s">
        <v>172</v>
      </c>
      <c r="F186" s="145" t="s">
        <v>1911</v>
      </c>
      <c r="I186" s="146"/>
      <c r="L186" s="31"/>
      <c r="M186" s="147"/>
      <c r="T186" s="55"/>
      <c r="AT186" s="16" t="s">
        <v>172</v>
      </c>
      <c r="AU186" s="16" t="s">
        <v>81</v>
      </c>
    </row>
    <row r="187" spans="2:65" s="1" customFormat="1" ht="24.2" customHeight="1">
      <c r="B187" s="31"/>
      <c r="C187" s="131" t="s">
        <v>351</v>
      </c>
      <c r="D187" s="131" t="s">
        <v>165</v>
      </c>
      <c r="E187" s="132" t="s">
        <v>1912</v>
      </c>
      <c r="F187" s="133" t="s">
        <v>1913</v>
      </c>
      <c r="G187" s="134" t="s">
        <v>182</v>
      </c>
      <c r="H187" s="135">
        <v>3.42</v>
      </c>
      <c r="I187" s="136"/>
      <c r="J187" s="137">
        <f>ROUND(I187*H187,2)</f>
        <v>0</v>
      </c>
      <c r="K187" s="133" t="s">
        <v>1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170</v>
      </c>
      <c r="AT187" s="142" t="s">
        <v>165</v>
      </c>
      <c r="AU187" s="142" t="s">
        <v>81</v>
      </c>
      <c r="AY187" s="16" t="s">
        <v>162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170</v>
      </c>
      <c r="BM187" s="142" t="s">
        <v>522</v>
      </c>
    </row>
    <row r="188" spans="2:65" s="1" customFormat="1" ht="19.5">
      <c r="B188" s="31"/>
      <c r="D188" s="144" t="s">
        <v>172</v>
      </c>
      <c r="F188" s="145" t="s">
        <v>1913</v>
      </c>
      <c r="I188" s="146"/>
      <c r="L188" s="31"/>
      <c r="M188" s="147"/>
      <c r="T188" s="55"/>
      <c r="AT188" s="16" t="s">
        <v>172</v>
      </c>
      <c r="AU188" s="16" t="s">
        <v>81</v>
      </c>
    </row>
    <row r="189" spans="2:65" s="13" customFormat="1">
      <c r="B189" s="156"/>
      <c r="D189" s="144" t="s">
        <v>176</v>
      </c>
      <c r="E189" s="157" t="s">
        <v>1</v>
      </c>
      <c r="F189" s="158" t="s">
        <v>1914</v>
      </c>
      <c r="H189" s="159">
        <v>3.42</v>
      </c>
      <c r="I189" s="160"/>
      <c r="L189" s="156"/>
      <c r="M189" s="161"/>
      <c r="T189" s="162"/>
      <c r="AT189" s="157" t="s">
        <v>176</v>
      </c>
      <c r="AU189" s="157" t="s">
        <v>81</v>
      </c>
      <c r="AV189" s="13" t="s">
        <v>83</v>
      </c>
      <c r="AW189" s="13" t="s">
        <v>30</v>
      </c>
      <c r="AX189" s="13" t="s">
        <v>73</v>
      </c>
      <c r="AY189" s="157" t="s">
        <v>162</v>
      </c>
    </row>
    <row r="190" spans="2:65" s="14" customFormat="1">
      <c r="B190" s="163"/>
      <c r="D190" s="144" t="s">
        <v>176</v>
      </c>
      <c r="E190" s="164" t="s">
        <v>1</v>
      </c>
      <c r="F190" s="165" t="s">
        <v>179</v>
      </c>
      <c r="H190" s="166">
        <v>3.42</v>
      </c>
      <c r="I190" s="167"/>
      <c r="L190" s="163"/>
      <c r="M190" s="168"/>
      <c r="T190" s="169"/>
      <c r="AT190" s="164" t="s">
        <v>176</v>
      </c>
      <c r="AU190" s="164" t="s">
        <v>81</v>
      </c>
      <c r="AV190" s="14" t="s">
        <v>170</v>
      </c>
      <c r="AW190" s="14" t="s">
        <v>30</v>
      </c>
      <c r="AX190" s="14" t="s">
        <v>81</v>
      </c>
      <c r="AY190" s="164" t="s">
        <v>162</v>
      </c>
    </row>
    <row r="191" spans="2:65" s="1" customFormat="1" ht="16.5" customHeight="1">
      <c r="B191" s="31"/>
      <c r="C191" s="131" t="s">
        <v>358</v>
      </c>
      <c r="D191" s="131" t="s">
        <v>165</v>
      </c>
      <c r="E191" s="132" t="s">
        <v>1915</v>
      </c>
      <c r="F191" s="133" t="s">
        <v>1916</v>
      </c>
      <c r="G191" s="134" t="s">
        <v>182</v>
      </c>
      <c r="H191" s="135">
        <v>2.3780000000000001</v>
      </c>
      <c r="I191" s="136"/>
      <c r="J191" s="137">
        <f>ROUND(I191*H191,2)</f>
        <v>0</v>
      </c>
      <c r="K191" s="133" t="s">
        <v>1</v>
      </c>
      <c r="L191" s="31"/>
      <c r="M191" s="138" t="s">
        <v>1</v>
      </c>
      <c r="N191" s="139" t="s">
        <v>38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170</v>
      </c>
      <c r="AT191" s="142" t="s">
        <v>165</v>
      </c>
      <c r="AU191" s="142" t="s">
        <v>81</v>
      </c>
      <c r="AY191" s="16" t="s">
        <v>162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81</v>
      </c>
      <c r="BK191" s="143">
        <f>ROUND(I191*H191,2)</f>
        <v>0</v>
      </c>
      <c r="BL191" s="16" t="s">
        <v>170</v>
      </c>
      <c r="BM191" s="142" t="s">
        <v>534</v>
      </c>
    </row>
    <row r="192" spans="2:65" s="1" customFormat="1">
      <c r="B192" s="31"/>
      <c r="D192" s="144" t="s">
        <v>172</v>
      </c>
      <c r="F192" s="145" t="s">
        <v>1916</v>
      </c>
      <c r="I192" s="146"/>
      <c r="L192" s="31"/>
      <c r="M192" s="147"/>
      <c r="T192" s="55"/>
      <c r="AT192" s="16" t="s">
        <v>172</v>
      </c>
      <c r="AU192" s="16" t="s">
        <v>81</v>
      </c>
    </row>
    <row r="193" spans="2:65" s="13" customFormat="1">
      <c r="B193" s="156"/>
      <c r="D193" s="144" t="s">
        <v>176</v>
      </c>
      <c r="E193" s="157" t="s">
        <v>1</v>
      </c>
      <c r="F193" s="158" t="s">
        <v>1917</v>
      </c>
      <c r="H193" s="159">
        <v>2.3780000000000001</v>
      </c>
      <c r="I193" s="160"/>
      <c r="L193" s="156"/>
      <c r="M193" s="161"/>
      <c r="T193" s="162"/>
      <c r="AT193" s="157" t="s">
        <v>176</v>
      </c>
      <c r="AU193" s="157" t="s">
        <v>81</v>
      </c>
      <c r="AV193" s="13" t="s">
        <v>83</v>
      </c>
      <c r="AW193" s="13" t="s">
        <v>30</v>
      </c>
      <c r="AX193" s="13" t="s">
        <v>73</v>
      </c>
      <c r="AY193" s="157" t="s">
        <v>162</v>
      </c>
    </row>
    <row r="194" spans="2:65" s="14" customFormat="1">
      <c r="B194" s="163"/>
      <c r="D194" s="144" t="s">
        <v>176</v>
      </c>
      <c r="E194" s="164" t="s">
        <v>1</v>
      </c>
      <c r="F194" s="165" t="s">
        <v>179</v>
      </c>
      <c r="H194" s="166">
        <v>2.3780000000000001</v>
      </c>
      <c r="I194" s="167"/>
      <c r="L194" s="163"/>
      <c r="M194" s="168"/>
      <c r="T194" s="169"/>
      <c r="AT194" s="164" t="s">
        <v>176</v>
      </c>
      <c r="AU194" s="164" t="s">
        <v>81</v>
      </c>
      <c r="AV194" s="14" t="s">
        <v>170</v>
      </c>
      <c r="AW194" s="14" t="s">
        <v>30</v>
      </c>
      <c r="AX194" s="14" t="s">
        <v>81</v>
      </c>
      <c r="AY194" s="164" t="s">
        <v>162</v>
      </c>
    </row>
    <row r="195" spans="2:65" s="1" customFormat="1" ht="16.5" customHeight="1">
      <c r="B195" s="31"/>
      <c r="C195" s="131" t="s">
        <v>364</v>
      </c>
      <c r="D195" s="131" t="s">
        <v>165</v>
      </c>
      <c r="E195" s="132" t="s">
        <v>1918</v>
      </c>
      <c r="F195" s="133" t="s">
        <v>1919</v>
      </c>
      <c r="G195" s="134" t="s">
        <v>182</v>
      </c>
      <c r="H195" s="135">
        <v>2.3780000000000001</v>
      </c>
      <c r="I195" s="136"/>
      <c r="J195" s="137">
        <f>ROUND(I195*H195,2)</f>
        <v>0</v>
      </c>
      <c r="K195" s="133" t="s">
        <v>1</v>
      </c>
      <c r="L195" s="31"/>
      <c r="M195" s="138" t="s">
        <v>1</v>
      </c>
      <c r="N195" s="139" t="s">
        <v>38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170</v>
      </c>
      <c r="AT195" s="142" t="s">
        <v>165</v>
      </c>
      <c r="AU195" s="142" t="s">
        <v>81</v>
      </c>
      <c r="AY195" s="16" t="s">
        <v>162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81</v>
      </c>
      <c r="BK195" s="143">
        <f>ROUND(I195*H195,2)</f>
        <v>0</v>
      </c>
      <c r="BL195" s="16" t="s">
        <v>170</v>
      </c>
      <c r="BM195" s="142" t="s">
        <v>547</v>
      </c>
    </row>
    <row r="196" spans="2:65" s="1" customFormat="1">
      <c r="B196" s="31"/>
      <c r="D196" s="144" t="s">
        <v>172</v>
      </c>
      <c r="F196" s="145" t="s">
        <v>1919</v>
      </c>
      <c r="I196" s="146"/>
      <c r="L196" s="31"/>
      <c r="M196" s="147"/>
      <c r="T196" s="55"/>
      <c r="AT196" s="16" t="s">
        <v>172</v>
      </c>
      <c r="AU196" s="16" t="s">
        <v>81</v>
      </c>
    </row>
    <row r="197" spans="2:65" s="1" customFormat="1" ht="24.2" customHeight="1">
      <c r="B197" s="31"/>
      <c r="C197" s="131" t="s">
        <v>370</v>
      </c>
      <c r="D197" s="131" t="s">
        <v>165</v>
      </c>
      <c r="E197" s="132" t="s">
        <v>1920</v>
      </c>
      <c r="F197" s="133" t="s">
        <v>1921</v>
      </c>
      <c r="G197" s="134" t="s">
        <v>168</v>
      </c>
      <c r="H197" s="135">
        <v>0.71299999999999997</v>
      </c>
      <c r="I197" s="136"/>
      <c r="J197" s="137">
        <f>ROUND(I197*H197,2)</f>
        <v>0</v>
      </c>
      <c r="K197" s="133" t="s">
        <v>1</v>
      </c>
      <c r="L197" s="31"/>
      <c r="M197" s="138" t="s">
        <v>1</v>
      </c>
      <c r="N197" s="139" t="s">
        <v>38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170</v>
      </c>
      <c r="AT197" s="142" t="s">
        <v>165</v>
      </c>
      <c r="AU197" s="142" t="s">
        <v>81</v>
      </c>
      <c r="AY197" s="16" t="s">
        <v>162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81</v>
      </c>
      <c r="BK197" s="143">
        <f>ROUND(I197*H197,2)</f>
        <v>0</v>
      </c>
      <c r="BL197" s="16" t="s">
        <v>170</v>
      </c>
      <c r="BM197" s="142" t="s">
        <v>562</v>
      </c>
    </row>
    <row r="198" spans="2:65" s="1" customFormat="1">
      <c r="B198" s="31"/>
      <c r="D198" s="144" t="s">
        <v>172</v>
      </c>
      <c r="F198" s="145" t="s">
        <v>1921</v>
      </c>
      <c r="I198" s="146"/>
      <c r="L198" s="31"/>
      <c r="M198" s="147"/>
      <c r="T198" s="55"/>
      <c r="AT198" s="16" t="s">
        <v>172</v>
      </c>
      <c r="AU198" s="16" t="s">
        <v>81</v>
      </c>
    </row>
    <row r="199" spans="2:65" s="13" customFormat="1">
      <c r="B199" s="156"/>
      <c r="D199" s="144" t="s">
        <v>176</v>
      </c>
      <c r="E199" s="157" t="s">
        <v>1</v>
      </c>
      <c r="F199" s="158" t="s">
        <v>1876</v>
      </c>
      <c r="H199" s="159">
        <v>0.71299999999999997</v>
      </c>
      <c r="I199" s="160"/>
      <c r="L199" s="156"/>
      <c r="M199" s="161"/>
      <c r="T199" s="162"/>
      <c r="AT199" s="157" t="s">
        <v>176</v>
      </c>
      <c r="AU199" s="157" t="s">
        <v>81</v>
      </c>
      <c r="AV199" s="13" t="s">
        <v>83</v>
      </c>
      <c r="AW199" s="13" t="s">
        <v>30</v>
      </c>
      <c r="AX199" s="13" t="s">
        <v>73</v>
      </c>
      <c r="AY199" s="157" t="s">
        <v>162</v>
      </c>
    </row>
    <row r="200" spans="2:65" s="14" customFormat="1">
      <c r="B200" s="163"/>
      <c r="D200" s="144" t="s">
        <v>176</v>
      </c>
      <c r="E200" s="164" t="s">
        <v>1</v>
      </c>
      <c r="F200" s="165" t="s">
        <v>179</v>
      </c>
      <c r="H200" s="166">
        <v>0.71299999999999997</v>
      </c>
      <c r="I200" s="167"/>
      <c r="L200" s="163"/>
      <c r="M200" s="168"/>
      <c r="T200" s="169"/>
      <c r="AT200" s="164" t="s">
        <v>176</v>
      </c>
      <c r="AU200" s="164" t="s">
        <v>81</v>
      </c>
      <c r="AV200" s="14" t="s">
        <v>170</v>
      </c>
      <c r="AW200" s="14" t="s">
        <v>30</v>
      </c>
      <c r="AX200" s="14" t="s">
        <v>81</v>
      </c>
      <c r="AY200" s="164" t="s">
        <v>162</v>
      </c>
    </row>
    <row r="201" spans="2:65" s="1" customFormat="1" ht="24.2" customHeight="1">
      <c r="B201" s="31"/>
      <c r="C201" s="131" t="s">
        <v>377</v>
      </c>
      <c r="D201" s="131" t="s">
        <v>165</v>
      </c>
      <c r="E201" s="132" t="s">
        <v>1922</v>
      </c>
      <c r="F201" s="133" t="s">
        <v>1923</v>
      </c>
      <c r="G201" s="134" t="s">
        <v>207</v>
      </c>
      <c r="H201" s="135">
        <v>2.7E-2</v>
      </c>
      <c r="I201" s="136"/>
      <c r="J201" s="137">
        <f>ROUND(I201*H201,2)</f>
        <v>0</v>
      </c>
      <c r="K201" s="133" t="s">
        <v>1</v>
      </c>
      <c r="L201" s="31"/>
      <c r="M201" s="138" t="s">
        <v>1</v>
      </c>
      <c r="N201" s="139" t="s">
        <v>38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170</v>
      </c>
      <c r="AT201" s="142" t="s">
        <v>165</v>
      </c>
      <c r="AU201" s="142" t="s">
        <v>81</v>
      </c>
      <c r="AY201" s="16" t="s">
        <v>162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81</v>
      </c>
      <c r="BK201" s="143">
        <f>ROUND(I201*H201,2)</f>
        <v>0</v>
      </c>
      <c r="BL201" s="16" t="s">
        <v>170</v>
      </c>
      <c r="BM201" s="142" t="s">
        <v>574</v>
      </c>
    </row>
    <row r="202" spans="2:65" s="1" customFormat="1">
      <c r="B202" s="31"/>
      <c r="D202" s="144" t="s">
        <v>172</v>
      </c>
      <c r="F202" s="145" t="s">
        <v>1923</v>
      </c>
      <c r="I202" s="146"/>
      <c r="L202" s="31"/>
      <c r="M202" s="147"/>
      <c r="T202" s="55"/>
      <c r="AT202" s="16" t="s">
        <v>172</v>
      </c>
      <c r="AU202" s="16" t="s">
        <v>81</v>
      </c>
    </row>
    <row r="203" spans="2:65" s="1" customFormat="1" ht="21.75" customHeight="1">
      <c r="B203" s="31"/>
      <c r="C203" s="131" t="s">
        <v>384</v>
      </c>
      <c r="D203" s="131" t="s">
        <v>165</v>
      </c>
      <c r="E203" s="132" t="s">
        <v>1924</v>
      </c>
      <c r="F203" s="133" t="s">
        <v>1925</v>
      </c>
      <c r="G203" s="134" t="s">
        <v>168</v>
      </c>
      <c r="H203" s="135">
        <v>0.59799999999999998</v>
      </c>
      <c r="I203" s="136"/>
      <c r="J203" s="137">
        <f>ROUND(I203*H203,2)</f>
        <v>0</v>
      </c>
      <c r="K203" s="133" t="s">
        <v>1</v>
      </c>
      <c r="L203" s="31"/>
      <c r="M203" s="138" t="s">
        <v>1</v>
      </c>
      <c r="N203" s="139" t="s">
        <v>38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170</v>
      </c>
      <c r="AT203" s="142" t="s">
        <v>165</v>
      </c>
      <c r="AU203" s="142" t="s">
        <v>81</v>
      </c>
      <c r="AY203" s="16" t="s">
        <v>162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81</v>
      </c>
      <c r="BK203" s="143">
        <f>ROUND(I203*H203,2)</f>
        <v>0</v>
      </c>
      <c r="BL203" s="16" t="s">
        <v>170</v>
      </c>
      <c r="BM203" s="142" t="s">
        <v>587</v>
      </c>
    </row>
    <row r="204" spans="2:65" s="1" customFormat="1">
      <c r="B204" s="31"/>
      <c r="D204" s="144" t="s">
        <v>172</v>
      </c>
      <c r="F204" s="145" t="s">
        <v>1925</v>
      </c>
      <c r="I204" s="146"/>
      <c r="L204" s="31"/>
      <c r="M204" s="147"/>
      <c r="T204" s="55"/>
      <c r="AT204" s="16" t="s">
        <v>172</v>
      </c>
      <c r="AU204" s="16" t="s">
        <v>81</v>
      </c>
    </row>
    <row r="205" spans="2:65" s="1" customFormat="1" ht="21.75" customHeight="1">
      <c r="B205" s="31"/>
      <c r="C205" s="131" t="s">
        <v>391</v>
      </c>
      <c r="D205" s="131" t="s">
        <v>165</v>
      </c>
      <c r="E205" s="132" t="s">
        <v>1926</v>
      </c>
      <c r="F205" s="133" t="s">
        <v>1927</v>
      </c>
      <c r="G205" s="134" t="s">
        <v>168</v>
      </c>
      <c r="H205" s="135">
        <v>0.64500000000000002</v>
      </c>
      <c r="I205" s="136"/>
      <c r="J205" s="137">
        <f>ROUND(I205*H205,2)</f>
        <v>0</v>
      </c>
      <c r="K205" s="133" t="s">
        <v>1</v>
      </c>
      <c r="L205" s="31"/>
      <c r="M205" s="138" t="s">
        <v>1</v>
      </c>
      <c r="N205" s="139" t="s">
        <v>38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170</v>
      </c>
      <c r="AT205" s="142" t="s">
        <v>165</v>
      </c>
      <c r="AU205" s="142" t="s">
        <v>81</v>
      </c>
      <c r="AY205" s="16" t="s">
        <v>162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81</v>
      </c>
      <c r="BK205" s="143">
        <f>ROUND(I205*H205,2)</f>
        <v>0</v>
      </c>
      <c r="BL205" s="16" t="s">
        <v>170</v>
      </c>
      <c r="BM205" s="142" t="s">
        <v>601</v>
      </c>
    </row>
    <row r="206" spans="2:65" s="1" customFormat="1">
      <c r="B206" s="31"/>
      <c r="D206" s="144" t="s">
        <v>172</v>
      </c>
      <c r="F206" s="145" t="s">
        <v>1927</v>
      </c>
      <c r="I206" s="146"/>
      <c r="L206" s="31"/>
      <c r="M206" s="147"/>
      <c r="T206" s="55"/>
      <c r="AT206" s="16" t="s">
        <v>172</v>
      </c>
      <c r="AU206" s="16" t="s">
        <v>81</v>
      </c>
    </row>
    <row r="207" spans="2:65" s="1" customFormat="1" ht="16.5" customHeight="1">
      <c r="B207" s="31"/>
      <c r="C207" s="131" t="s">
        <v>397</v>
      </c>
      <c r="D207" s="131" t="s">
        <v>165</v>
      </c>
      <c r="E207" s="132" t="s">
        <v>1928</v>
      </c>
      <c r="F207" s="133" t="s">
        <v>1929</v>
      </c>
      <c r="G207" s="134" t="s">
        <v>168</v>
      </c>
      <c r="H207" s="135">
        <v>0.64500000000000002</v>
      </c>
      <c r="I207" s="136"/>
      <c r="J207" s="137">
        <f>ROUND(I207*H207,2)</f>
        <v>0</v>
      </c>
      <c r="K207" s="133" t="s">
        <v>1</v>
      </c>
      <c r="L207" s="31"/>
      <c r="M207" s="138" t="s">
        <v>1</v>
      </c>
      <c r="N207" s="139" t="s">
        <v>38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170</v>
      </c>
      <c r="AT207" s="142" t="s">
        <v>165</v>
      </c>
      <c r="AU207" s="142" t="s">
        <v>81</v>
      </c>
      <c r="AY207" s="16" t="s">
        <v>162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81</v>
      </c>
      <c r="BK207" s="143">
        <f>ROUND(I207*H207,2)</f>
        <v>0</v>
      </c>
      <c r="BL207" s="16" t="s">
        <v>170</v>
      </c>
      <c r="BM207" s="142" t="s">
        <v>617</v>
      </c>
    </row>
    <row r="208" spans="2:65" s="1" customFormat="1">
      <c r="B208" s="31"/>
      <c r="D208" s="144" t="s">
        <v>172</v>
      </c>
      <c r="F208" s="145" t="s">
        <v>1929</v>
      </c>
      <c r="I208" s="146"/>
      <c r="L208" s="31"/>
      <c r="M208" s="147"/>
      <c r="T208" s="55"/>
      <c r="AT208" s="16" t="s">
        <v>172</v>
      </c>
      <c r="AU208" s="16" t="s">
        <v>81</v>
      </c>
    </row>
    <row r="209" spans="2:65" s="1" customFormat="1" ht="16.5" customHeight="1">
      <c r="B209" s="31"/>
      <c r="C209" s="131" t="s">
        <v>403</v>
      </c>
      <c r="D209" s="131" t="s">
        <v>165</v>
      </c>
      <c r="E209" s="132" t="s">
        <v>1930</v>
      </c>
      <c r="F209" s="133" t="s">
        <v>1931</v>
      </c>
      <c r="G209" s="134" t="s">
        <v>1867</v>
      </c>
      <c r="H209" s="135">
        <v>1</v>
      </c>
      <c r="I209" s="136"/>
      <c r="J209" s="137">
        <f>ROUND(I209*H209,2)</f>
        <v>0</v>
      </c>
      <c r="K209" s="133" t="s">
        <v>1</v>
      </c>
      <c r="L209" s="31"/>
      <c r="M209" s="138" t="s">
        <v>1</v>
      </c>
      <c r="N209" s="139" t="s">
        <v>38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170</v>
      </c>
      <c r="AT209" s="142" t="s">
        <v>165</v>
      </c>
      <c r="AU209" s="142" t="s">
        <v>81</v>
      </c>
      <c r="AY209" s="16" t="s">
        <v>162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81</v>
      </c>
      <c r="BK209" s="143">
        <f>ROUND(I209*H209,2)</f>
        <v>0</v>
      </c>
      <c r="BL209" s="16" t="s">
        <v>170</v>
      </c>
      <c r="BM209" s="142" t="s">
        <v>637</v>
      </c>
    </row>
    <row r="210" spans="2:65" s="1" customFormat="1">
      <c r="B210" s="31"/>
      <c r="D210" s="144" t="s">
        <v>172</v>
      </c>
      <c r="F210" s="145" t="s">
        <v>1931</v>
      </c>
      <c r="I210" s="146"/>
      <c r="L210" s="31"/>
      <c r="M210" s="147"/>
      <c r="T210" s="55"/>
      <c r="AT210" s="16" t="s">
        <v>172</v>
      </c>
      <c r="AU210" s="16" t="s">
        <v>81</v>
      </c>
    </row>
    <row r="211" spans="2:65" s="1" customFormat="1" ht="16.5" customHeight="1">
      <c r="B211" s="31"/>
      <c r="C211" s="131" t="s">
        <v>411</v>
      </c>
      <c r="D211" s="131" t="s">
        <v>165</v>
      </c>
      <c r="E211" s="132" t="s">
        <v>1932</v>
      </c>
      <c r="F211" s="133" t="s">
        <v>1933</v>
      </c>
      <c r="G211" s="134" t="s">
        <v>1934</v>
      </c>
      <c r="H211" s="135">
        <v>8</v>
      </c>
      <c r="I211" s="136"/>
      <c r="J211" s="137">
        <f>ROUND(I211*H211,2)</f>
        <v>0</v>
      </c>
      <c r="K211" s="133" t="s">
        <v>1</v>
      </c>
      <c r="L211" s="31"/>
      <c r="M211" s="138" t="s">
        <v>1</v>
      </c>
      <c r="N211" s="139" t="s">
        <v>38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170</v>
      </c>
      <c r="AT211" s="142" t="s">
        <v>165</v>
      </c>
      <c r="AU211" s="142" t="s">
        <v>81</v>
      </c>
      <c r="AY211" s="16" t="s">
        <v>162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81</v>
      </c>
      <c r="BK211" s="143">
        <f>ROUND(I211*H211,2)</f>
        <v>0</v>
      </c>
      <c r="BL211" s="16" t="s">
        <v>170</v>
      </c>
      <c r="BM211" s="142" t="s">
        <v>657</v>
      </c>
    </row>
    <row r="212" spans="2:65" s="1" customFormat="1">
      <c r="B212" s="31"/>
      <c r="D212" s="144" t="s">
        <v>172</v>
      </c>
      <c r="F212" s="145" t="s">
        <v>1933</v>
      </c>
      <c r="I212" s="146"/>
      <c r="L212" s="31"/>
      <c r="M212" s="147"/>
      <c r="T212" s="55"/>
      <c r="AT212" s="16" t="s">
        <v>172</v>
      </c>
      <c r="AU212" s="16" t="s">
        <v>81</v>
      </c>
    </row>
    <row r="213" spans="2:65" s="11" customFormat="1" ht="25.9" customHeight="1">
      <c r="B213" s="119"/>
      <c r="D213" s="120" t="s">
        <v>72</v>
      </c>
      <c r="E213" s="121" t="s">
        <v>411</v>
      </c>
      <c r="F213" s="121" t="s">
        <v>1935</v>
      </c>
      <c r="I213" s="122"/>
      <c r="J213" s="123">
        <f>BK213</f>
        <v>0</v>
      </c>
      <c r="L213" s="119"/>
      <c r="M213" s="124"/>
      <c r="P213" s="125">
        <f>SUM(P214:P235)</f>
        <v>0</v>
      </c>
      <c r="R213" s="125">
        <f>SUM(R214:R235)</f>
        <v>0</v>
      </c>
      <c r="T213" s="126">
        <f>SUM(T214:T235)</f>
        <v>0</v>
      </c>
      <c r="AR213" s="120" t="s">
        <v>81</v>
      </c>
      <c r="AT213" s="127" t="s">
        <v>72</v>
      </c>
      <c r="AU213" s="127" t="s">
        <v>73</v>
      </c>
      <c r="AY213" s="120" t="s">
        <v>162</v>
      </c>
      <c r="BK213" s="128">
        <f>SUM(BK214:BK235)</f>
        <v>0</v>
      </c>
    </row>
    <row r="214" spans="2:65" s="1" customFormat="1" ht="24.2" customHeight="1">
      <c r="B214" s="31"/>
      <c r="C214" s="131" t="s">
        <v>417</v>
      </c>
      <c r="D214" s="131" t="s">
        <v>165</v>
      </c>
      <c r="E214" s="132" t="s">
        <v>1936</v>
      </c>
      <c r="F214" s="133" t="s">
        <v>1937</v>
      </c>
      <c r="G214" s="134" t="s">
        <v>168</v>
      </c>
      <c r="H214" s="135">
        <v>8.4000000000000005E-2</v>
      </c>
      <c r="I214" s="136"/>
      <c r="J214" s="137">
        <f>ROUND(I214*H214,2)</f>
        <v>0</v>
      </c>
      <c r="K214" s="133" t="s">
        <v>1</v>
      </c>
      <c r="L214" s="31"/>
      <c r="M214" s="138" t="s">
        <v>1</v>
      </c>
      <c r="N214" s="139" t="s">
        <v>38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170</v>
      </c>
      <c r="AT214" s="142" t="s">
        <v>165</v>
      </c>
      <c r="AU214" s="142" t="s">
        <v>81</v>
      </c>
      <c r="AY214" s="16" t="s">
        <v>162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81</v>
      </c>
      <c r="BK214" s="143">
        <f>ROUND(I214*H214,2)</f>
        <v>0</v>
      </c>
      <c r="BL214" s="16" t="s">
        <v>170</v>
      </c>
      <c r="BM214" s="142" t="s">
        <v>676</v>
      </c>
    </row>
    <row r="215" spans="2:65" s="1" customFormat="1" ht="19.5">
      <c r="B215" s="31"/>
      <c r="D215" s="144" t="s">
        <v>172</v>
      </c>
      <c r="F215" s="145" t="s">
        <v>1937</v>
      </c>
      <c r="I215" s="146"/>
      <c r="L215" s="31"/>
      <c r="M215" s="147"/>
      <c r="T215" s="55"/>
      <c r="AT215" s="16" t="s">
        <v>172</v>
      </c>
      <c r="AU215" s="16" t="s">
        <v>81</v>
      </c>
    </row>
    <row r="216" spans="2:65" s="13" customFormat="1">
      <c r="B216" s="156"/>
      <c r="D216" s="144" t="s">
        <v>176</v>
      </c>
      <c r="E216" s="157" t="s">
        <v>1</v>
      </c>
      <c r="F216" s="158" t="s">
        <v>1938</v>
      </c>
      <c r="H216" s="159">
        <v>8.4000000000000005E-2</v>
      </c>
      <c r="I216" s="160"/>
      <c r="L216" s="156"/>
      <c r="M216" s="161"/>
      <c r="T216" s="162"/>
      <c r="AT216" s="157" t="s">
        <v>176</v>
      </c>
      <c r="AU216" s="157" t="s">
        <v>81</v>
      </c>
      <c r="AV216" s="13" t="s">
        <v>83</v>
      </c>
      <c r="AW216" s="13" t="s">
        <v>30</v>
      </c>
      <c r="AX216" s="13" t="s">
        <v>73</v>
      </c>
      <c r="AY216" s="157" t="s">
        <v>162</v>
      </c>
    </row>
    <row r="217" spans="2:65" s="14" customFormat="1">
      <c r="B217" s="163"/>
      <c r="D217" s="144" t="s">
        <v>176</v>
      </c>
      <c r="E217" s="164" t="s">
        <v>1</v>
      </c>
      <c r="F217" s="165" t="s">
        <v>179</v>
      </c>
      <c r="H217" s="166">
        <v>8.4000000000000005E-2</v>
      </c>
      <c r="I217" s="167"/>
      <c r="L217" s="163"/>
      <c r="M217" s="168"/>
      <c r="T217" s="169"/>
      <c r="AT217" s="164" t="s">
        <v>176</v>
      </c>
      <c r="AU217" s="164" t="s">
        <v>81</v>
      </c>
      <c r="AV217" s="14" t="s">
        <v>170</v>
      </c>
      <c r="AW217" s="14" t="s">
        <v>30</v>
      </c>
      <c r="AX217" s="14" t="s">
        <v>81</v>
      </c>
      <c r="AY217" s="164" t="s">
        <v>162</v>
      </c>
    </row>
    <row r="218" spans="2:65" s="1" customFormat="1" ht="16.5" customHeight="1">
      <c r="B218" s="31"/>
      <c r="C218" s="131" t="s">
        <v>426</v>
      </c>
      <c r="D218" s="131" t="s">
        <v>165</v>
      </c>
      <c r="E218" s="132" t="s">
        <v>1939</v>
      </c>
      <c r="F218" s="133" t="s">
        <v>1940</v>
      </c>
      <c r="G218" s="134" t="s">
        <v>168</v>
      </c>
      <c r="H218" s="135">
        <v>5.6000000000000001E-2</v>
      </c>
      <c r="I218" s="136"/>
      <c r="J218" s="137">
        <f>ROUND(I218*H218,2)</f>
        <v>0</v>
      </c>
      <c r="K218" s="133" t="s">
        <v>1</v>
      </c>
      <c r="L218" s="31"/>
      <c r="M218" s="138" t="s">
        <v>1</v>
      </c>
      <c r="N218" s="139" t="s">
        <v>38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170</v>
      </c>
      <c r="AT218" s="142" t="s">
        <v>165</v>
      </c>
      <c r="AU218" s="142" t="s">
        <v>81</v>
      </c>
      <c r="AY218" s="16" t="s">
        <v>162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81</v>
      </c>
      <c r="BK218" s="143">
        <f>ROUND(I218*H218,2)</f>
        <v>0</v>
      </c>
      <c r="BL218" s="16" t="s">
        <v>170</v>
      </c>
      <c r="BM218" s="142" t="s">
        <v>693</v>
      </c>
    </row>
    <row r="219" spans="2:65" s="1" customFormat="1">
      <c r="B219" s="31"/>
      <c r="D219" s="144" t="s">
        <v>172</v>
      </c>
      <c r="F219" s="145" t="s">
        <v>1940</v>
      </c>
      <c r="I219" s="146"/>
      <c r="L219" s="31"/>
      <c r="M219" s="147"/>
      <c r="T219" s="55"/>
      <c r="AT219" s="16" t="s">
        <v>172</v>
      </c>
      <c r="AU219" s="16" t="s">
        <v>81</v>
      </c>
    </row>
    <row r="220" spans="2:65" s="13" customFormat="1">
      <c r="B220" s="156"/>
      <c r="D220" s="144" t="s">
        <v>176</v>
      </c>
      <c r="E220" s="157" t="s">
        <v>1</v>
      </c>
      <c r="F220" s="158" t="s">
        <v>1941</v>
      </c>
      <c r="H220" s="159">
        <v>5.6000000000000001E-2</v>
      </c>
      <c r="I220" s="160"/>
      <c r="L220" s="156"/>
      <c r="M220" s="161"/>
      <c r="T220" s="162"/>
      <c r="AT220" s="157" t="s">
        <v>176</v>
      </c>
      <c r="AU220" s="157" t="s">
        <v>81</v>
      </c>
      <c r="AV220" s="13" t="s">
        <v>83</v>
      </c>
      <c r="AW220" s="13" t="s">
        <v>30</v>
      </c>
      <c r="AX220" s="13" t="s">
        <v>73</v>
      </c>
      <c r="AY220" s="157" t="s">
        <v>162</v>
      </c>
    </row>
    <row r="221" spans="2:65" s="14" customFormat="1">
      <c r="B221" s="163"/>
      <c r="D221" s="144" t="s">
        <v>176</v>
      </c>
      <c r="E221" s="164" t="s">
        <v>1</v>
      </c>
      <c r="F221" s="165" t="s">
        <v>179</v>
      </c>
      <c r="H221" s="166">
        <v>5.6000000000000001E-2</v>
      </c>
      <c r="I221" s="167"/>
      <c r="L221" s="163"/>
      <c r="M221" s="168"/>
      <c r="T221" s="169"/>
      <c r="AT221" s="164" t="s">
        <v>176</v>
      </c>
      <c r="AU221" s="164" t="s">
        <v>81</v>
      </c>
      <c r="AV221" s="14" t="s">
        <v>170</v>
      </c>
      <c r="AW221" s="14" t="s">
        <v>30</v>
      </c>
      <c r="AX221" s="14" t="s">
        <v>81</v>
      </c>
      <c r="AY221" s="164" t="s">
        <v>162</v>
      </c>
    </row>
    <row r="222" spans="2:65" s="1" customFormat="1" ht="24.2" customHeight="1">
      <c r="B222" s="31"/>
      <c r="C222" s="131" t="s">
        <v>450</v>
      </c>
      <c r="D222" s="131" t="s">
        <v>165</v>
      </c>
      <c r="E222" s="132" t="s">
        <v>1942</v>
      </c>
      <c r="F222" s="133" t="s">
        <v>1943</v>
      </c>
      <c r="G222" s="134" t="s">
        <v>207</v>
      </c>
      <c r="H222" s="135">
        <v>9.2999999999999999E-2</v>
      </c>
      <c r="I222" s="136"/>
      <c r="J222" s="137">
        <f>ROUND(I222*H222,2)</f>
        <v>0</v>
      </c>
      <c r="K222" s="133" t="s">
        <v>1</v>
      </c>
      <c r="L222" s="31"/>
      <c r="M222" s="138" t="s">
        <v>1</v>
      </c>
      <c r="N222" s="139" t="s">
        <v>38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170</v>
      </c>
      <c r="AT222" s="142" t="s">
        <v>165</v>
      </c>
      <c r="AU222" s="142" t="s">
        <v>81</v>
      </c>
      <c r="AY222" s="16" t="s">
        <v>162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81</v>
      </c>
      <c r="BK222" s="143">
        <f>ROUND(I222*H222,2)</f>
        <v>0</v>
      </c>
      <c r="BL222" s="16" t="s">
        <v>170</v>
      </c>
      <c r="BM222" s="142" t="s">
        <v>712</v>
      </c>
    </row>
    <row r="223" spans="2:65" s="1" customFormat="1" ht="19.5">
      <c r="B223" s="31"/>
      <c r="D223" s="144" t="s">
        <v>172</v>
      </c>
      <c r="F223" s="145" t="s">
        <v>1943</v>
      </c>
      <c r="I223" s="146"/>
      <c r="L223" s="31"/>
      <c r="M223" s="147"/>
      <c r="T223" s="55"/>
      <c r="AT223" s="16" t="s">
        <v>172</v>
      </c>
      <c r="AU223" s="16" t="s">
        <v>81</v>
      </c>
    </row>
    <row r="224" spans="2:65" s="1" customFormat="1" ht="24.2" customHeight="1">
      <c r="B224" s="31"/>
      <c r="C224" s="131" t="s">
        <v>457</v>
      </c>
      <c r="D224" s="131" t="s">
        <v>165</v>
      </c>
      <c r="E224" s="132" t="s">
        <v>1944</v>
      </c>
      <c r="F224" s="133" t="s">
        <v>1945</v>
      </c>
      <c r="G224" s="134" t="s">
        <v>182</v>
      </c>
      <c r="H224" s="135">
        <v>0.56000000000000005</v>
      </c>
      <c r="I224" s="136"/>
      <c r="J224" s="137">
        <f>ROUND(I224*H224,2)</f>
        <v>0</v>
      </c>
      <c r="K224" s="133" t="s">
        <v>1</v>
      </c>
      <c r="L224" s="31"/>
      <c r="M224" s="138" t="s">
        <v>1</v>
      </c>
      <c r="N224" s="139" t="s">
        <v>38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170</v>
      </c>
      <c r="AT224" s="142" t="s">
        <v>165</v>
      </c>
      <c r="AU224" s="142" t="s">
        <v>81</v>
      </c>
      <c r="AY224" s="16" t="s">
        <v>162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81</v>
      </c>
      <c r="BK224" s="143">
        <f>ROUND(I224*H224,2)</f>
        <v>0</v>
      </c>
      <c r="BL224" s="16" t="s">
        <v>170</v>
      </c>
      <c r="BM224" s="142" t="s">
        <v>724</v>
      </c>
    </row>
    <row r="225" spans="2:65" s="1" customFormat="1" ht="19.5">
      <c r="B225" s="31"/>
      <c r="D225" s="144" t="s">
        <v>172</v>
      </c>
      <c r="F225" s="145" t="s">
        <v>1945</v>
      </c>
      <c r="I225" s="146"/>
      <c r="L225" s="31"/>
      <c r="M225" s="147"/>
      <c r="T225" s="55"/>
      <c r="AT225" s="16" t="s">
        <v>172</v>
      </c>
      <c r="AU225" s="16" t="s">
        <v>81</v>
      </c>
    </row>
    <row r="226" spans="2:65" s="13" customFormat="1">
      <c r="B226" s="156"/>
      <c r="D226" s="144" t="s">
        <v>176</v>
      </c>
      <c r="E226" s="157" t="s">
        <v>1</v>
      </c>
      <c r="F226" s="158" t="s">
        <v>1946</v>
      </c>
      <c r="H226" s="159">
        <v>0.56000000000000005</v>
      </c>
      <c r="I226" s="160"/>
      <c r="L226" s="156"/>
      <c r="M226" s="161"/>
      <c r="T226" s="162"/>
      <c r="AT226" s="157" t="s">
        <v>176</v>
      </c>
      <c r="AU226" s="157" t="s">
        <v>81</v>
      </c>
      <c r="AV226" s="13" t="s">
        <v>83</v>
      </c>
      <c r="AW226" s="13" t="s">
        <v>30</v>
      </c>
      <c r="AX226" s="13" t="s">
        <v>73</v>
      </c>
      <c r="AY226" s="157" t="s">
        <v>162</v>
      </c>
    </row>
    <row r="227" spans="2:65" s="14" customFormat="1">
      <c r="B227" s="163"/>
      <c r="D227" s="144" t="s">
        <v>176</v>
      </c>
      <c r="E227" s="164" t="s">
        <v>1</v>
      </c>
      <c r="F227" s="165" t="s">
        <v>179</v>
      </c>
      <c r="H227" s="166">
        <v>0.56000000000000005</v>
      </c>
      <c r="I227" s="167"/>
      <c r="L227" s="163"/>
      <c r="M227" s="168"/>
      <c r="T227" s="169"/>
      <c r="AT227" s="164" t="s">
        <v>176</v>
      </c>
      <c r="AU227" s="164" t="s">
        <v>81</v>
      </c>
      <c r="AV227" s="14" t="s">
        <v>170</v>
      </c>
      <c r="AW227" s="14" t="s">
        <v>30</v>
      </c>
      <c r="AX227" s="14" t="s">
        <v>81</v>
      </c>
      <c r="AY227" s="164" t="s">
        <v>162</v>
      </c>
    </row>
    <row r="228" spans="2:65" s="1" customFormat="1" ht="24.2" customHeight="1">
      <c r="B228" s="31"/>
      <c r="C228" s="131" t="s">
        <v>465</v>
      </c>
      <c r="D228" s="131" t="s">
        <v>165</v>
      </c>
      <c r="E228" s="132" t="s">
        <v>1947</v>
      </c>
      <c r="F228" s="133" t="s">
        <v>1948</v>
      </c>
      <c r="G228" s="134" t="s">
        <v>182</v>
      </c>
      <c r="H228" s="135">
        <v>2.2400000000000002</v>
      </c>
      <c r="I228" s="136"/>
      <c r="J228" s="137">
        <f>ROUND(I228*H228,2)</f>
        <v>0</v>
      </c>
      <c r="K228" s="133" t="s">
        <v>1</v>
      </c>
      <c r="L228" s="31"/>
      <c r="M228" s="138" t="s">
        <v>1</v>
      </c>
      <c r="N228" s="139" t="s">
        <v>38</v>
      </c>
      <c r="P228" s="140">
        <f>O228*H228</f>
        <v>0</v>
      </c>
      <c r="Q228" s="140">
        <v>0</v>
      </c>
      <c r="R228" s="140">
        <f>Q228*H228</f>
        <v>0</v>
      </c>
      <c r="S228" s="140">
        <v>0</v>
      </c>
      <c r="T228" s="141">
        <f>S228*H228</f>
        <v>0</v>
      </c>
      <c r="AR228" s="142" t="s">
        <v>170</v>
      </c>
      <c r="AT228" s="142" t="s">
        <v>165</v>
      </c>
      <c r="AU228" s="142" t="s">
        <v>81</v>
      </c>
      <c r="AY228" s="16" t="s">
        <v>162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81</v>
      </c>
      <c r="BK228" s="143">
        <f>ROUND(I228*H228,2)</f>
        <v>0</v>
      </c>
      <c r="BL228" s="16" t="s">
        <v>170</v>
      </c>
      <c r="BM228" s="142" t="s">
        <v>738</v>
      </c>
    </row>
    <row r="229" spans="2:65" s="1" customFormat="1" ht="19.5">
      <c r="B229" s="31"/>
      <c r="D229" s="144" t="s">
        <v>172</v>
      </c>
      <c r="F229" s="145" t="s">
        <v>1948</v>
      </c>
      <c r="I229" s="146"/>
      <c r="L229" s="31"/>
      <c r="M229" s="147"/>
      <c r="T229" s="55"/>
      <c r="AT229" s="16" t="s">
        <v>172</v>
      </c>
      <c r="AU229" s="16" t="s">
        <v>81</v>
      </c>
    </row>
    <row r="230" spans="2:65" s="13" customFormat="1">
      <c r="B230" s="156"/>
      <c r="D230" s="144" t="s">
        <v>176</v>
      </c>
      <c r="E230" s="157" t="s">
        <v>1</v>
      </c>
      <c r="F230" s="158" t="s">
        <v>1949</v>
      </c>
      <c r="H230" s="159">
        <v>2.2400000000000002</v>
      </c>
      <c r="I230" s="160"/>
      <c r="L230" s="156"/>
      <c r="M230" s="161"/>
      <c r="T230" s="162"/>
      <c r="AT230" s="157" t="s">
        <v>176</v>
      </c>
      <c r="AU230" s="157" t="s">
        <v>81</v>
      </c>
      <c r="AV230" s="13" t="s">
        <v>83</v>
      </c>
      <c r="AW230" s="13" t="s">
        <v>30</v>
      </c>
      <c r="AX230" s="13" t="s">
        <v>73</v>
      </c>
      <c r="AY230" s="157" t="s">
        <v>162</v>
      </c>
    </row>
    <row r="231" spans="2:65" s="14" customFormat="1">
      <c r="B231" s="163"/>
      <c r="D231" s="144" t="s">
        <v>176</v>
      </c>
      <c r="E231" s="164" t="s">
        <v>1</v>
      </c>
      <c r="F231" s="165" t="s">
        <v>179</v>
      </c>
      <c r="H231" s="166">
        <v>2.2400000000000002</v>
      </c>
      <c r="I231" s="167"/>
      <c r="L231" s="163"/>
      <c r="M231" s="168"/>
      <c r="T231" s="169"/>
      <c r="AT231" s="164" t="s">
        <v>176</v>
      </c>
      <c r="AU231" s="164" t="s">
        <v>81</v>
      </c>
      <c r="AV231" s="14" t="s">
        <v>170</v>
      </c>
      <c r="AW231" s="14" t="s">
        <v>30</v>
      </c>
      <c r="AX231" s="14" t="s">
        <v>81</v>
      </c>
      <c r="AY231" s="164" t="s">
        <v>162</v>
      </c>
    </row>
    <row r="232" spans="2:65" s="1" customFormat="1" ht="24.2" customHeight="1">
      <c r="B232" s="31"/>
      <c r="C232" s="131" t="s">
        <v>473</v>
      </c>
      <c r="D232" s="131" t="s">
        <v>165</v>
      </c>
      <c r="E232" s="132" t="s">
        <v>1950</v>
      </c>
      <c r="F232" s="133" t="s">
        <v>1951</v>
      </c>
      <c r="G232" s="134" t="s">
        <v>182</v>
      </c>
      <c r="H232" s="135">
        <v>2.15</v>
      </c>
      <c r="I232" s="136"/>
      <c r="J232" s="137">
        <f>ROUND(I232*H232,2)</f>
        <v>0</v>
      </c>
      <c r="K232" s="133" t="s">
        <v>1</v>
      </c>
      <c r="L232" s="31"/>
      <c r="M232" s="138" t="s">
        <v>1</v>
      </c>
      <c r="N232" s="139" t="s">
        <v>38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170</v>
      </c>
      <c r="AT232" s="142" t="s">
        <v>165</v>
      </c>
      <c r="AU232" s="142" t="s">
        <v>81</v>
      </c>
      <c r="AY232" s="16" t="s">
        <v>162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81</v>
      </c>
      <c r="BK232" s="143">
        <f>ROUND(I232*H232,2)</f>
        <v>0</v>
      </c>
      <c r="BL232" s="16" t="s">
        <v>170</v>
      </c>
      <c r="BM232" s="142" t="s">
        <v>750</v>
      </c>
    </row>
    <row r="233" spans="2:65" s="1" customFormat="1" ht="19.5">
      <c r="B233" s="31"/>
      <c r="D233" s="144" t="s">
        <v>172</v>
      </c>
      <c r="F233" s="145" t="s">
        <v>1951</v>
      </c>
      <c r="I233" s="146"/>
      <c r="L233" s="31"/>
      <c r="M233" s="147"/>
      <c r="T233" s="55"/>
      <c r="AT233" s="16" t="s">
        <v>172</v>
      </c>
      <c r="AU233" s="16" t="s">
        <v>81</v>
      </c>
    </row>
    <row r="234" spans="2:65" s="1" customFormat="1" ht="16.5" customHeight="1">
      <c r="B234" s="31"/>
      <c r="C234" s="131" t="s">
        <v>481</v>
      </c>
      <c r="D234" s="131" t="s">
        <v>165</v>
      </c>
      <c r="E234" s="132" t="s">
        <v>1932</v>
      </c>
      <c r="F234" s="133" t="s">
        <v>1933</v>
      </c>
      <c r="G234" s="134" t="s">
        <v>1934</v>
      </c>
      <c r="H234" s="135">
        <v>8</v>
      </c>
      <c r="I234" s="136"/>
      <c r="J234" s="137">
        <f>ROUND(I234*H234,2)</f>
        <v>0</v>
      </c>
      <c r="K234" s="133" t="s">
        <v>1</v>
      </c>
      <c r="L234" s="31"/>
      <c r="M234" s="138" t="s">
        <v>1</v>
      </c>
      <c r="N234" s="139" t="s">
        <v>38</v>
      </c>
      <c r="P234" s="140">
        <f>O234*H234</f>
        <v>0</v>
      </c>
      <c r="Q234" s="140">
        <v>0</v>
      </c>
      <c r="R234" s="140">
        <f>Q234*H234</f>
        <v>0</v>
      </c>
      <c r="S234" s="140">
        <v>0</v>
      </c>
      <c r="T234" s="141">
        <f>S234*H234</f>
        <v>0</v>
      </c>
      <c r="AR234" s="142" t="s">
        <v>170</v>
      </c>
      <c r="AT234" s="142" t="s">
        <v>165</v>
      </c>
      <c r="AU234" s="142" t="s">
        <v>81</v>
      </c>
      <c r="AY234" s="16" t="s">
        <v>162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81</v>
      </c>
      <c r="BK234" s="143">
        <f>ROUND(I234*H234,2)</f>
        <v>0</v>
      </c>
      <c r="BL234" s="16" t="s">
        <v>170</v>
      </c>
      <c r="BM234" s="142" t="s">
        <v>763</v>
      </c>
    </row>
    <row r="235" spans="2:65" s="1" customFormat="1">
      <c r="B235" s="31"/>
      <c r="D235" s="144" t="s">
        <v>172</v>
      </c>
      <c r="F235" s="145" t="s">
        <v>1933</v>
      </c>
      <c r="I235" s="146"/>
      <c r="L235" s="31"/>
      <c r="M235" s="147"/>
      <c r="T235" s="55"/>
      <c r="AT235" s="16" t="s">
        <v>172</v>
      </c>
      <c r="AU235" s="16" t="s">
        <v>81</v>
      </c>
    </row>
    <row r="236" spans="2:65" s="11" customFormat="1" ht="25.9" customHeight="1">
      <c r="B236" s="119"/>
      <c r="D236" s="120" t="s">
        <v>72</v>
      </c>
      <c r="E236" s="121" t="s">
        <v>647</v>
      </c>
      <c r="F236" s="121" t="s">
        <v>1952</v>
      </c>
      <c r="I236" s="122"/>
      <c r="J236" s="123">
        <f>BK236</f>
        <v>0</v>
      </c>
      <c r="L236" s="119"/>
      <c r="M236" s="124"/>
      <c r="P236" s="125">
        <f>SUM(P237:P256)</f>
        <v>0</v>
      </c>
      <c r="R236" s="125">
        <f>SUM(R237:R256)</f>
        <v>0</v>
      </c>
      <c r="T236" s="126">
        <f>SUM(T237:T256)</f>
        <v>0</v>
      </c>
      <c r="AR236" s="120" t="s">
        <v>81</v>
      </c>
      <c r="AT236" s="127" t="s">
        <v>72</v>
      </c>
      <c r="AU236" s="127" t="s">
        <v>73</v>
      </c>
      <c r="AY236" s="120" t="s">
        <v>162</v>
      </c>
      <c r="BK236" s="128">
        <f>SUM(BK237:BK256)</f>
        <v>0</v>
      </c>
    </row>
    <row r="237" spans="2:65" s="1" customFormat="1" ht="24.2" customHeight="1">
      <c r="B237" s="31"/>
      <c r="C237" s="131" t="s">
        <v>487</v>
      </c>
      <c r="D237" s="131" t="s">
        <v>165</v>
      </c>
      <c r="E237" s="132" t="s">
        <v>1953</v>
      </c>
      <c r="F237" s="133" t="s">
        <v>1954</v>
      </c>
      <c r="G237" s="134" t="s">
        <v>182</v>
      </c>
      <c r="H237" s="135">
        <v>8.0250000000000004</v>
      </c>
      <c r="I237" s="136"/>
      <c r="J237" s="137">
        <f>ROUND(I237*H237,2)</f>
        <v>0</v>
      </c>
      <c r="K237" s="133" t="s">
        <v>1</v>
      </c>
      <c r="L237" s="31"/>
      <c r="M237" s="138" t="s">
        <v>1</v>
      </c>
      <c r="N237" s="139" t="s">
        <v>38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170</v>
      </c>
      <c r="AT237" s="142" t="s">
        <v>165</v>
      </c>
      <c r="AU237" s="142" t="s">
        <v>81</v>
      </c>
      <c r="AY237" s="16" t="s">
        <v>162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81</v>
      </c>
      <c r="BK237" s="143">
        <f>ROUND(I237*H237,2)</f>
        <v>0</v>
      </c>
      <c r="BL237" s="16" t="s">
        <v>170</v>
      </c>
      <c r="BM237" s="142" t="s">
        <v>781</v>
      </c>
    </row>
    <row r="238" spans="2:65" s="1" customFormat="1" ht="19.5">
      <c r="B238" s="31"/>
      <c r="D238" s="144" t="s">
        <v>172</v>
      </c>
      <c r="F238" s="145" t="s">
        <v>1954</v>
      </c>
      <c r="I238" s="146"/>
      <c r="L238" s="31"/>
      <c r="M238" s="147"/>
      <c r="T238" s="55"/>
      <c r="AT238" s="16" t="s">
        <v>172</v>
      </c>
      <c r="AU238" s="16" t="s">
        <v>81</v>
      </c>
    </row>
    <row r="239" spans="2:65" s="1" customFormat="1" ht="24.2" customHeight="1">
      <c r="B239" s="31"/>
      <c r="C239" s="131" t="s">
        <v>495</v>
      </c>
      <c r="D239" s="131" t="s">
        <v>165</v>
      </c>
      <c r="E239" s="132" t="s">
        <v>1955</v>
      </c>
      <c r="F239" s="133" t="s">
        <v>1956</v>
      </c>
      <c r="G239" s="134" t="s">
        <v>190</v>
      </c>
      <c r="H239" s="135">
        <v>3</v>
      </c>
      <c r="I239" s="136"/>
      <c r="J239" s="137">
        <f>ROUND(I239*H239,2)</f>
        <v>0</v>
      </c>
      <c r="K239" s="133" t="s">
        <v>1</v>
      </c>
      <c r="L239" s="31"/>
      <c r="M239" s="138" t="s">
        <v>1</v>
      </c>
      <c r="N239" s="139" t="s">
        <v>38</v>
      </c>
      <c r="P239" s="140">
        <f>O239*H239</f>
        <v>0</v>
      </c>
      <c r="Q239" s="140">
        <v>0</v>
      </c>
      <c r="R239" s="140">
        <f>Q239*H239</f>
        <v>0</v>
      </c>
      <c r="S239" s="140">
        <v>0</v>
      </c>
      <c r="T239" s="141">
        <f>S239*H239</f>
        <v>0</v>
      </c>
      <c r="AR239" s="142" t="s">
        <v>170</v>
      </c>
      <c r="AT239" s="142" t="s">
        <v>165</v>
      </c>
      <c r="AU239" s="142" t="s">
        <v>81</v>
      </c>
      <c r="AY239" s="16" t="s">
        <v>162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81</v>
      </c>
      <c r="BK239" s="143">
        <f>ROUND(I239*H239,2)</f>
        <v>0</v>
      </c>
      <c r="BL239" s="16" t="s">
        <v>170</v>
      </c>
      <c r="BM239" s="142" t="s">
        <v>796</v>
      </c>
    </row>
    <row r="240" spans="2:65" s="1" customFormat="1" ht="19.5">
      <c r="B240" s="31"/>
      <c r="D240" s="144" t="s">
        <v>172</v>
      </c>
      <c r="F240" s="145" t="s">
        <v>1956</v>
      </c>
      <c r="I240" s="146"/>
      <c r="L240" s="31"/>
      <c r="M240" s="147"/>
      <c r="T240" s="55"/>
      <c r="AT240" s="16" t="s">
        <v>172</v>
      </c>
      <c r="AU240" s="16" t="s">
        <v>81</v>
      </c>
    </row>
    <row r="241" spans="2:65" s="1" customFormat="1" ht="24.2" customHeight="1">
      <c r="B241" s="31"/>
      <c r="C241" s="131" t="s">
        <v>503</v>
      </c>
      <c r="D241" s="131" t="s">
        <v>165</v>
      </c>
      <c r="E241" s="132" t="s">
        <v>1957</v>
      </c>
      <c r="F241" s="133" t="s">
        <v>1958</v>
      </c>
      <c r="G241" s="134" t="s">
        <v>190</v>
      </c>
      <c r="H241" s="135">
        <v>4</v>
      </c>
      <c r="I241" s="136"/>
      <c r="J241" s="137">
        <f>ROUND(I241*H241,2)</f>
        <v>0</v>
      </c>
      <c r="K241" s="133" t="s">
        <v>1</v>
      </c>
      <c r="L241" s="31"/>
      <c r="M241" s="138" t="s">
        <v>1</v>
      </c>
      <c r="N241" s="139" t="s">
        <v>38</v>
      </c>
      <c r="P241" s="140">
        <f>O241*H241</f>
        <v>0</v>
      </c>
      <c r="Q241" s="140">
        <v>0</v>
      </c>
      <c r="R241" s="140">
        <f>Q241*H241</f>
        <v>0</v>
      </c>
      <c r="S241" s="140">
        <v>0</v>
      </c>
      <c r="T241" s="141">
        <f>S241*H241</f>
        <v>0</v>
      </c>
      <c r="AR241" s="142" t="s">
        <v>170</v>
      </c>
      <c r="AT241" s="142" t="s">
        <v>165</v>
      </c>
      <c r="AU241" s="142" t="s">
        <v>81</v>
      </c>
      <c r="AY241" s="16" t="s">
        <v>162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81</v>
      </c>
      <c r="BK241" s="143">
        <f>ROUND(I241*H241,2)</f>
        <v>0</v>
      </c>
      <c r="BL241" s="16" t="s">
        <v>170</v>
      </c>
      <c r="BM241" s="142" t="s">
        <v>815</v>
      </c>
    </row>
    <row r="242" spans="2:65" s="1" customFormat="1" ht="19.5">
      <c r="B242" s="31"/>
      <c r="D242" s="144" t="s">
        <v>172</v>
      </c>
      <c r="F242" s="145" t="s">
        <v>1958</v>
      </c>
      <c r="I242" s="146"/>
      <c r="L242" s="31"/>
      <c r="M242" s="147"/>
      <c r="T242" s="55"/>
      <c r="AT242" s="16" t="s">
        <v>172</v>
      </c>
      <c r="AU242" s="16" t="s">
        <v>81</v>
      </c>
    </row>
    <row r="243" spans="2:65" s="1" customFormat="1" ht="24.2" customHeight="1">
      <c r="B243" s="31"/>
      <c r="C243" s="131" t="s">
        <v>510</v>
      </c>
      <c r="D243" s="131" t="s">
        <v>165</v>
      </c>
      <c r="E243" s="132" t="s">
        <v>1959</v>
      </c>
      <c r="F243" s="133" t="s">
        <v>1960</v>
      </c>
      <c r="G243" s="134" t="s">
        <v>190</v>
      </c>
      <c r="H243" s="135">
        <v>3</v>
      </c>
      <c r="I243" s="136"/>
      <c r="J243" s="137">
        <f>ROUND(I243*H243,2)</f>
        <v>0</v>
      </c>
      <c r="K243" s="133" t="s">
        <v>1</v>
      </c>
      <c r="L243" s="31"/>
      <c r="M243" s="138" t="s">
        <v>1</v>
      </c>
      <c r="N243" s="139" t="s">
        <v>38</v>
      </c>
      <c r="P243" s="140">
        <f>O243*H243</f>
        <v>0</v>
      </c>
      <c r="Q243" s="140">
        <v>0</v>
      </c>
      <c r="R243" s="140">
        <f>Q243*H243</f>
        <v>0</v>
      </c>
      <c r="S243" s="140">
        <v>0</v>
      </c>
      <c r="T243" s="141">
        <f>S243*H243</f>
        <v>0</v>
      </c>
      <c r="AR243" s="142" t="s">
        <v>170</v>
      </c>
      <c r="AT243" s="142" t="s">
        <v>165</v>
      </c>
      <c r="AU243" s="142" t="s">
        <v>81</v>
      </c>
      <c r="AY243" s="16" t="s">
        <v>162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81</v>
      </c>
      <c r="BK243" s="143">
        <f>ROUND(I243*H243,2)</f>
        <v>0</v>
      </c>
      <c r="BL243" s="16" t="s">
        <v>170</v>
      </c>
      <c r="BM243" s="142" t="s">
        <v>826</v>
      </c>
    </row>
    <row r="244" spans="2:65" s="1" customFormat="1" ht="19.5">
      <c r="B244" s="31"/>
      <c r="D244" s="144" t="s">
        <v>172</v>
      </c>
      <c r="F244" s="145" t="s">
        <v>1960</v>
      </c>
      <c r="I244" s="146"/>
      <c r="L244" s="31"/>
      <c r="M244" s="147"/>
      <c r="T244" s="55"/>
      <c r="AT244" s="16" t="s">
        <v>172</v>
      </c>
      <c r="AU244" s="16" t="s">
        <v>81</v>
      </c>
    </row>
    <row r="245" spans="2:65" s="1" customFormat="1" ht="24.2" customHeight="1">
      <c r="B245" s="31"/>
      <c r="C245" s="131" t="s">
        <v>516</v>
      </c>
      <c r="D245" s="131" t="s">
        <v>165</v>
      </c>
      <c r="E245" s="132" t="s">
        <v>1961</v>
      </c>
      <c r="F245" s="133" t="s">
        <v>1962</v>
      </c>
      <c r="G245" s="134" t="s">
        <v>234</v>
      </c>
      <c r="H245" s="135">
        <v>16.05</v>
      </c>
      <c r="I245" s="136"/>
      <c r="J245" s="137">
        <f>ROUND(I245*H245,2)</f>
        <v>0</v>
      </c>
      <c r="K245" s="133" t="s">
        <v>1</v>
      </c>
      <c r="L245" s="31"/>
      <c r="M245" s="138" t="s">
        <v>1</v>
      </c>
      <c r="N245" s="139" t="s">
        <v>38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170</v>
      </c>
      <c r="AT245" s="142" t="s">
        <v>165</v>
      </c>
      <c r="AU245" s="142" t="s">
        <v>81</v>
      </c>
      <c r="AY245" s="16" t="s">
        <v>162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81</v>
      </c>
      <c r="BK245" s="143">
        <f>ROUND(I245*H245,2)</f>
        <v>0</v>
      </c>
      <c r="BL245" s="16" t="s">
        <v>170</v>
      </c>
      <c r="BM245" s="142" t="s">
        <v>837</v>
      </c>
    </row>
    <row r="246" spans="2:65" s="1" customFormat="1" ht="19.5">
      <c r="B246" s="31"/>
      <c r="D246" s="144" t="s">
        <v>172</v>
      </c>
      <c r="F246" s="145" t="s">
        <v>1962</v>
      </c>
      <c r="I246" s="146"/>
      <c r="L246" s="31"/>
      <c r="M246" s="147"/>
      <c r="T246" s="55"/>
      <c r="AT246" s="16" t="s">
        <v>172</v>
      </c>
      <c r="AU246" s="16" t="s">
        <v>81</v>
      </c>
    </row>
    <row r="247" spans="2:65" s="1" customFormat="1" ht="16.5" customHeight="1">
      <c r="B247" s="31"/>
      <c r="C247" s="131" t="s">
        <v>522</v>
      </c>
      <c r="D247" s="131" t="s">
        <v>165</v>
      </c>
      <c r="E247" s="132" t="s">
        <v>1963</v>
      </c>
      <c r="F247" s="133" t="s">
        <v>1964</v>
      </c>
      <c r="G247" s="134" t="s">
        <v>182</v>
      </c>
      <c r="H247" s="135">
        <v>8.0250000000000004</v>
      </c>
      <c r="I247" s="136"/>
      <c r="J247" s="137">
        <f>ROUND(I247*H247,2)</f>
        <v>0</v>
      </c>
      <c r="K247" s="133" t="s">
        <v>1</v>
      </c>
      <c r="L247" s="31"/>
      <c r="M247" s="138" t="s">
        <v>1</v>
      </c>
      <c r="N247" s="139" t="s">
        <v>38</v>
      </c>
      <c r="P247" s="140">
        <f>O247*H247</f>
        <v>0</v>
      </c>
      <c r="Q247" s="140">
        <v>0</v>
      </c>
      <c r="R247" s="140">
        <f>Q247*H247</f>
        <v>0</v>
      </c>
      <c r="S247" s="140">
        <v>0</v>
      </c>
      <c r="T247" s="141">
        <f>S247*H247</f>
        <v>0</v>
      </c>
      <c r="AR247" s="142" t="s">
        <v>170</v>
      </c>
      <c r="AT247" s="142" t="s">
        <v>165</v>
      </c>
      <c r="AU247" s="142" t="s">
        <v>81</v>
      </c>
      <c r="AY247" s="16" t="s">
        <v>162</v>
      </c>
      <c r="BE247" s="143">
        <f>IF(N247="základní",J247,0)</f>
        <v>0</v>
      </c>
      <c r="BF247" s="143">
        <f>IF(N247="snížená",J247,0)</f>
        <v>0</v>
      </c>
      <c r="BG247" s="143">
        <f>IF(N247="zákl. přenesená",J247,0)</f>
        <v>0</v>
      </c>
      <c r="BH247" s="143">
        <f>IF(N247="sníž. přenesená",J247,0)</f>
        <v>0</v>
      </c>
      <c r="BI247" s="143">
        <f>IF(N247="nulová",J247,0)</f>
        <v>0</v>
      </c>
      <c r="BJ247" s="16" t="s">
        <v>81</v>
      </c>
      <c r="BK247" s="143">
        <f>ROUND(I247*H247,2)</f>
        <v>0</v>
      </c>
      <c r="BL247" s="16" t="s">
        <v>170</v>
      </c>
      <c r="BM247" s="142" t="s">
        <v>845</v>
      </c>
    </row>
    <row r="248" spans="2:65" s="1" customFormat="1">
      <c r="B248" s="31"/>
      <c r="D248" s="144" t="s">
        <v>172</v>
      </c>
      <c r="F248" s="145" t="s">
        <v>1964</v>
      </c>
      <c r="I248" s="146"/>
      <c r="L248" s="31"/>
      <c r="M248" s="147"/>
      <c r="T248" s="55"/>
      <c r="AT248" s="16" t="s">
        <v>172</v>
      </c>
      <c r="AU248" s="16" t="s">
        <v>81</v>
      </c>
    </row>
    <row r="249" spans="2:65" s="1" customFormat="1" ht="24.2" customHeight="1">
      <c r="B249" s="31"/>
      <c r="C249" s="131" t="s">
        <v>528</v>
      </c>
      <c r="D249" s="131" t="s">
        <v>165</v>
      </c>
      <c r="E249" s="132" t="s">
        <v>1965</v>
      </c>
      <c r="F249" s="133" t="s">
        <v>1966</v>
      </c>
      <c r="G249" s="134" t="s">
        <v>182</v>
      </c>
      <c r="H249" s="135">
        <v>1.5049999999999999</v>
      </c>
      <c r="I249" s="136"/>
      <c r="J249" s="137">
        <f>ROUND(I249*H249,2)</f>
        <v>0</v>
      </c>
      <c r="K249" s="133" t="s">
        <v>1</v>
      </c>
      <c r="L249" s="31"/>
      <c r="M249" s="138" t="s">
        <v>1</v>
      </c>
      <c r="N249" s="139" t="s">
        <v>38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170</v>
      </c>
      <c r="AT249" s="142" t="s">
        <v>165</v>
      </c>
      <c r="AU249" s="142" t="s">
        <v>81</v>
      </c>
      <c r="AY249" s="16" t="s">
        <v>162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81</v>
      </c>
      <c r="BK249" s="143">
        <f>ROUND(I249*H249,2)</f>
        <v>0</v>
      </c>
      <c r="BL249" s="16" t="s">
        <v>170</v>
      </c>
      <c r="BM249" s="142" t="s">
        <v>856</v>
      </c>
    </row>
    <row r="250" spans="2:65" s="1" customFormat="1" ht="19.5">
      <c r="B250" s="31"/>
      <c r="D250" s="144" t="s">
        <v>172</v>
      </c>
      <c r="F250" s="145" t="s">
        <v>1966</v>
      </c>
      <c r="I250" s="146"/>
      <c r="L250" s="31"/>
      <c r="M250" s="147"/>
      <c r="T250" s="55"/>
      <c r="AT250" s="16" t="s">
        <v>172</v>
      </c>
      <c r="AU250" s="16" t="s">
        <v>81</v>
      </c>
    </row>
    <row r="251" spans="2:65" s="1" customFormat="1" ht="16.5" customHeight="1">
      <c r="B251" s="31"/>
      <c r="C251" s="131" t="s">
        <v>534</v>
      </c>
      <c r="D251" s="131" t="s">
        <v>165</v>
      </c>
      <c r="E251" s="132" t="s">
        <v>1967</v>
      </c>
      <c r="F251" s="133" t="s">
        <v>1968</v>
      </c>
      <c r="G251" s="134" t="s">
        <v>182</v>
      </c>
      <c r="H251" s="135">
        <v>8.0250000000000004</v>
      </c>
      <c r="I251" s="136"/>
      <c r="J251" s="137">
        <f>ROUND(I251*H251,2)</f>
        <v>0</v>
      </c>
      <c r="K251" s="133" t="s">
        <v>1</v>
      </c>
      <c r="L251" s="31"/>
      <c r="M251" s="138" t="s">
        <v>1</v>
      </c>
      <c r="N251" s="139" t="s">
        <v>38</v>
      </c>
      <c r="P251" s="140">
        <f>O251*H251</f>
        <v>0</v>
      </c>
      <c r="Q251" s="140">
        <v>0</v>
      </c>
      <c r="R251" s="140">
        <f>Q251*H251</f>
        <v>0</v>
      </c>
      <c r="S251" s="140">
        <v>0</v>
      </c>
      <c r="T251" s="141">
        <f>S251*H251</f>
        <v>0</v>
      </c>
      <c r="AR251" s="142" t="s">
        <v>170</v>
      </c>
      <c r="AT251" s="142" t="s">
        <v>165</v>
      </c>
      <c r="AU251" s="142" t="s">
        <v>81</v>
      </c>
      <c r="AY251" s="16" t="s">
        <v>162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81</v>
      </c>
      <c r="BK251" s="143">
        <f>ROUND(I251*H251,2)</f>
        <v>0</v>
      </c>
      <c r="BL251" s="16" t="s">
        <v>170</v>
      </c>
      <c r="BM251" s="142" t="s">
        <v>873</v>
      </c>
    </row>
    <row r="252" spans="2:65" s="1" customFormat="1">
      <c r="B252" s="31"/>
      <c r="D252" s="144" t="s">
        <v>172</v>
      </c>
      <c r="F252" s="145" t="s">
        <v>1968</v>
      </c>
      <c r="I252" s="146"/>
      <c r="L252" s="31"/>
      <c r="M252" s="147"/>
      <c r="T252" s="55"/>
      <c r="AT252" s="16" t="s">
        <v>172</v>
      </c>
      <c r="AU252" s="16" t="s">
        <v>81</v>
      </c>
    </row>
    <row r="253" spans="2:65" s="1" customFormat="1" ht="24.2" customHeight="1">
      <c r="B253" s="31"/>
      <c r="C253" s="131" t="s">
        <v>540</v>
      </c>
      <c r="D253" s="131" t="s">
        <v>165</v>
      </c>
      <c r="E253" s="132" t="s">
        <v>1969</v>
      </c>
      <c r="F253" s="133" t="s">
        <v>1970</v>
      </c>
      <c r="G253" s="134" t="s">
        <v>182</v>
      </c>
      <c r="H253" s="135">
        <v>8.6519999999999992</v>
      </c>
      <c r="I253" s="136"/>
      <c r="J253" s="137">
        <f>ROUND(I253*H253,2)</f>
        <v>0</v>
      </c>
      <c r="K253" s="133" t="s">
        <v>1</v>
      </c>
      <c r="L253" s="31"/>
      <c r="M253" s="138" t="s">
        <v>1</v>
      </c>
      <c r="N253" s="139" t="s">
        <v>38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170</v>
      </c>
      <c r="AT253" s="142" t="s">
        <v>165</v>
      </c>
      <c r="AU253" s="142" t="s">
        <v>81</v>
      </c>
      <c r="AY253" s="16" t="s">
        <v>162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81</v>
      </c>
      <c r="BK253" s="143">
        <f>ROUND(I253*H253,2)</f>
        <v>0</v>
      </c>
      <c r="BL253" s="16" t="s">
        <v>170</v>
      </c>
      <c r="BM253" s="142" t="s">
        <v>884</v>
      </c>
    </row>
    <row r="254" spans="2:65" s="1" customFormat="1">
      <c r="B254" s="31"/>
      <c r="D254" s="144" t="s">
        <v>172</v>
      </c>
      <c r="F254" s="145" t="s">
        <v>1970</v>
      </c>
      <c r="I254" s="146"/>
      <c r="L254" s="31"/>
      <c r="M254" s="147"/>
      <c r="T254" s="55"/>
      <c r="AT254" s="16" t="s">
        <v>172</v>
      </c>
      <c r="AU254" s="16" t="s">
        <v>81</v>
      </c>
    </row>
    <row r="255" spans="2:65" s="1" customFormat="1" ht="16.5" customHeight="1">
      <c r="B255" s="31"/>
      <c r="C255" s="131" t="s">
        <v>547</v>
      </c>
      <c r="D255" s="131" t="s">
        <v>165</v>
      </c>
      <c r="E255" s="132" t="s">
        <v>1932</v>
      </c>
      <c r="F255" s="133" t="s">
        <v>1933</v>
      </c>
      <c r="G255" s="134" t="s">
        <v>1934</v>
      </c>
      <c r="H255" s="135">
        <v>16</v>
      </c>
      <c r="I255" s="136"/>
      <c r="J255" s="137">
        <f>ROUND(I255*H255,2)</f>
        <v>0</v>
      </c>
      <c r="K255" s="133" t="s">
        <v>1</v>
      </c>
      <c r="L255" s="31"/>
      <c r="M255" s="138" t="s">
        <v>1</v>
      </c>
      <c r="N255" s="139" t="s">
        <v>38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2" t="s">
        <v>170</v>
      </c>
      <c r="AT255" s="142" t="s">
        <v>165</v>
      </c>
      <c r="AU255" s="142" t="s">
        <v>81</v>
      </c>
      <c r="AY255" s="16" t="s">
        <v>162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81</v>
      </c>
      <c r="BK255" s="143">
        <f>ROUND(I255*H255,2)</f>
        <v>0</v>
      </c>
      <c r="BL255" s="16" t="s">
        <v>170</v>
      </c>
      <c r="BM255" s="142" t="s">
        <v>906</v>
      </c>
    </row>
    <row r="256" spans="2:65" s="1" customFormat="1">
      <c r="B256" s="31"/>
      <c r="D256" s="144" t="s">
        <v>172</v>
      </c>
      <c r="F256" s="145" t="s">
        <v>1933</v>
      </c>
      <c r="I256" s="146"/>
      <c r="L256" s="31"/>
      <c r="M256" s="147"/>
      <c r="T256" s="55"/>
      <c r="AT256" s="16" t="s">
        <v>172</v>
      </c>
      <c r="AU256" s="16" t="s">
        <v>81</v>
      </c>
    </row>
    <row r="257" spans="2:65" s="11" customFormat="1" ht="25.9" customHeight="1">
      <c r="B257" s="119"/>
      <c r="D257" s="120" t="s">
        <v>72</v>
      </c>
      <c r="E257" s="121" t="s">
        <v>665</v>
      </c>
      <c r="F257" s="121" t="s">
        <v>1971</v>
      </c>
      <c r="I257" s="122"/>
      <c r="J257" s="123">
        <f>BK257</f>
        <v>0</v>
      </c>
      <c r="L257" s="119"/>
      <c r="M257" s="124"/>
      <c r="P257" s="125">
        <f>SUM(P258:P269)</f>
        <v>0</v>
      </c>
      <c r="R257" s="125">
        <f>SUM(R258:R269)</f>
        <v>0</v>
      </c>
      <c r="T257" s="126">
        <f>SUM(T258:T269)</f>
        <v>0</v>
      </c>
      <c r="AR257" s="120" t="s">
        <v>81</v>
      </c>
      <c r="AT257" s="127" t="s">
        <v>72</v>
      </c>
      <c r="AU257" s="127" t="s">
        <v>73</v>
      </c>
      <c r="AY257" s="120" t="s">
        <v>162</v>
      </c>
      <c r="BK257" s="128">
        <f>SUM(BK258:BK269)</f>
        <v>0</v>
      </c>
    </row>
    <row r="258" spans="2:65" s="1" customFormat="1" ht="21.75" customHeight="1">
      <c r="B258" s="31"/>
      <c r="C258" s="131" t="s">
        <v>555</v>
      </c>
      <c r="D258" s="131" t="s">
        <v>165</v>
      </c>
      <c r="E258" s="132" t="s">
        <v>1972</v>
      </c>
      <c r="F258" s="133" t="s">
        <v>1973</v>
      </c>
      <c r="G258" s="134" t="s">
        <v>168</v>
      </c>
      <c r="H258" s="135">
        <v>0.10299999999999999</v>
      </c>
      <c r="I258" s="136"/>
      <c r="J258" s="137">
        <f>ROUND(I258*H258,2)</f>
        <v>0</v>
      </c>
      <c r="K258" s="133" t="s">
        <v>1</v>
      </c>
      <c r="L258" s="31"/>
      <c r="M258" s="138" t="s">
        <v>1</v>
      </c>
      <c r="N258" s="139" t="s">
        <v>38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170</v>
      </c>
      <c r="AT258" s="142" t="s">
        <v>165</v>
      </c>
      <c r="AU258" s="142" t="s">
        <v>81</v>
      </c>
      <c r="AY258" s="16" t="s">
        <v>162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81</v>
      </c>
      <c r="BK258" s="143">
        <f>ROUND(I258*H258,2)</f>
        <v>0</v>
      </c>
      <c r="BL258" s="16" t="s">
        <v>170</v>
      </c>
      <c r="BM258" s="142" t="s">
        <v>925</v>
      </c>
    </row>
    <row r="259" spans="2:65" s="1" customFormat="1">
      <c r="B259" s="31"/>
      <c r="D259" s="144" t="s">
        <v>172</v>
      </c>
      <c r="F259" s="145" t="s">
        <v>1973</v>
      </c>
      <c r="I259" s="146"/>
      <c r="L259" s="31"/>
      <c r="M259" s="147"/>
      <c r="T259" s="55"/>
      <c r="AT259" s="16" t="s">
        <v>172</v>
      </c>
      <c r="AU259" s="16" t="s">
        <v>81</v>
      </c>
    </row>
    <row r="260" spans="2:65" s="1" customFormat="1" ht="16.5" customHeight="1">
      <c r="B260" s="31"/>
      <c r="C260" s="131" t="s">
        <v>562</v>
      </c>
      <c r="D260" s="131" t="s">
        <v>165</v>
      </c>
      <c r="E260" s="132" t="s">
        <v>1974</v>
      </c>
      <c r="F260" s="133" t="s">
        <v>1975</v>
      </c>
      <c r="G260" s="134" t="s">
        <v>168</v>
      </c>
      <c r="H260" s="135">
        <v>0.10299999999999999</v>
      </c>
      <c r="I260" s="136"/>
      <c r="J260" s="137">
        <f>ROUND(I260*H260,2)</f>
        <v>0</v>
      </c>
      <c r="K260" s="133" t="s">
        <v>1</v>
      </c>
      <c r="L260" s="31"/>
      <c r="M260" s="138" t="s">
        <v>1</v>
      </c>
      <c r="N260" s="139" t="s">
        <v>38</v>
      </c>
      <c r="P260" s="140">
        <f>O260*H260</f>
        <v>0</v>
      </c>
      <c r="Q260" s="140">
        <v>0</v>
      </c>
      <c r="R260" s="140">
        <f>Q260*H260</f>
        <v>0</v>
      </c>
      <c r="S260" s="140">
        <v>0</v>
      </c>
      <c r="T260" s="141">
        <f>S260*H260</f>
        <v>0</v>
      </c>
      <c r="AR260" s="142" t="s">
        <v>170</v>
      </c>
      <c r="AT260" s="142" t="s">
        <v>165</v>
      </c>
      <c r="AU260" s="142" t="s">
        <v>81</v>
      </c>
      <c r="AY260" s="16" t="s">
        <v>162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81</v>
      </c>
      <c r="BK260" s="143">
        <f>ROUND(I260*H260,2)</f>
        <v>0</v>
      </c>
      <c r="BL260" s="16" t="s">
        <v>170</v>
      </c>
      <c r="BM260" s="142" t="s">
        <v>937</v>
      </c>
    </row>
    <row r="261" spans="2:65" s="1" customFormat="1">
      <c r="B261" s="31"/>
      <c r="D261" s="144" t="s">
        <v>172</v>
      </c>
      <c r="F261" s="145" t="s">
        <v>1975</v>
      </c>
      <c r="I261" s="146"/>
      <c r="L261" s="31"/>
      <c r="M261" s="147"/>
      <c r="T261" s="55"/>
      <c r="AT261" s="16" t="s">
        <v>172</v>
      </c>
      <c r="AU261" s="16" t="s">
        <v>81</v>
      </c>
    </row>
    <row r="262" spans="2:65" s="1" customFormat="1" ht="16.5" customHeight="1">
      <c r="B262" s="31"/>
      <c r="C262" s="131" t="s">
        <v>568</v>
      </c>
      <c r="D262" s="131" t="s">
        <v>165</v>
      </c>
      <c r="E262" s="132" t="s">
        <v>1976</v>
      </c>
      <c r="F262" s="133" t="s">
        <v>1977</v>
      </c>
      <c r="G262" s="134" t="s">
        <v>168</v>
      </c>
      <c r="H262" s="135">
        <v>0.10299999999999999</v>
      </c>
      <c r="I262" s="136"/>
      <c r="J262" s="137">
        <f>ROUND(I262*H262,2)</f>
        <v>0</v>
      </c>
      <c r="K262" s="133" t="s">
        <v>1</v>
      </c>
      <c r="L262" s="31"/>
      <c r="M262" s="138" t="s">
        <v>1</v>
      </c>
      <c r="N262" s="139" t="s">
        <v>38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170</v>
      </c>
      <c r="AT262" s="142" t="s">
        <v>165</v>
      </c>
      <c r="AU262" s="142" t="s">
        <v>81</v>
      </c>
      <c r="AY262" s="16" t="s">
        <v>162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81</v>
      </c>
      <c r="BK262" s="143">
        <f>ROUND(I262*H262,2)</f>
        <v>0</v>
      </c>
      <c r="BL262" s="16" t="s">
        <v>170</v>
      </c>
      <c r="BM262" s="142" t="s">
        <v>951</v>
      </c>
    </row>
    <row r="263" spans="2:65" s="1" customFormat="1">
      <c r="B263" s="31"/>
      <c r="D263" s="144" t="s">
        <v>172</v>
      </c>
      <c r="F263" s="145" t="s">
        <v>1977</v>
      </c>
      <c r="I263" s="146"/>
      <c r="L263" s="31"/>
      <c r="M263" s="147"/>
      <c r="T263" s="55"/>
      <c r="AT263" s="16" t="s">
        <v>172</v>
      </c>
      <c r="AU263" s="16" t="s">
        <v>81</v>
      </c>
    </row>
    <row r="264" spans="2:65" s="1" customFormat="1" ht="16.5" customHeight="1">
      <c r="B264" s="31"/>
      <c r="C264" s="131" t="s">
        <v>574</v>
      </c>
      <c r="D264" s="131" t="s">
        <v>165</v>
      </c>
      <c r="E264" s="132" t="s">
        <v>1932</v>
      </c>
      <c r="F264" s="133" t="s">
        <v>1933</v>
      </c>
      <c r="G264" s="134" t="s">
        <v>1934</v>
      </c>
      <c r="H264" s="135">
        <v>8</v>
      </c>
      <c r="I264" s="136"/>
      <c r="J264" s="137">
        <f>ROUND(I264*H264,2)</f>
        <v>0</v>
      </c>
      <c r="K264" s="133" t="s">
        <v>1</v>
      </c>
      <c r="L264" s="31"/>
      <c r="M264" s="138" t="s">
        <v>1</v>
      </c>
      <c r="N264" s="139" t="s">
        <v>38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170</v>
      </c>
      <c r="AT264" s="142" t="s">
        <v>165</v>
      </c>
      <c r="AU264" s="142" t="s">
        <v>81</v>
      </c>
      <c r="AY264" s="16" t="s">
        <v>162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81</v>
      </c>
      <c r="BK264" s="143">
        <f>ROUND(I264*H264,2)</f>
        <v>0</v>
      </c>
      <c r="BL264" s="16" t="s">
        <v>170</v>
      </c>
      <c r="BM264" s="142" t="s">
        <v>963</v>
      </c>
    </row>
    <row r="265" spans="2:65" s="1" customFormat="1">
      <c r="B265" s="31"/>
      <c r="D265" s="144" t="s">
        <v>172</v>
      </c>
      <c r="F265" s="145" t="s">
        <v>1933</v>
      </c>
      <c r="I265" s="146"/>
      <c r="L265" s="31"/>
      <c r="M265" s="147"/>
      <c r="T265" s="55"/>
      <c r="AT265" s="16" t="s">
        <v>172</v>
      </c>
      <c r="AU265" s="16" t="s">
        <v>81</v>
      </c>
    </row>
    <row r="266" spans="2:65" s="1" customFormat="1" ht="37.9" customHeight="1">
      <c r="B266" s="31"/>
      <c r="C266" s="131" t="s">
        <v>581</v>
      </c>
      <c r="D266" s="131" t="s">
        <v>165</v>
      </c>
      <c r="E266" s="132" t="s">
        <v>1978</v>
      </c>
      <c r="F266" s="133" t="s">
        <v>1979</v>
      </c>
      <c r="G266" s="134" t="s">
        <v>182</v>
      </c>
      <c r="H266" s="135">
        <v>4.5</v>
      </c>
      <c r="I266" s="136"/>
      <c r="J266" s="137">
        <f>ROUND(I266*H266,2)</f>
        <v>0</v>
      </c>
      <c r="K266" s="133" t="s">
        <v>1</v>
      </c>
      <c r="L266" s="31"/>
      <c r="M266" s="138" t="s">
        <v>1</v>
      </c>
      <c r="N266" s="139" t="s">
        <v>38</v>
      </c>
      <c r="P266" s="140">
        <f>O266*H266</f>
        <v>0</v>
      </c>
      <c r="Q266" s="140">
        <v>0</v>
      </c>
      <c r="R266" s="140">
        <f>Q266*H266</f>
        <v>0</v>
      </c>
      <c r="S266" s="140">
        <v>0</v>
      </c>
      <c r="T266" s="141">
        <f>S266*H266</f>
        <v>0</v>
      </c>
      <c r="AR266" s="142" t="s">
        <v>170</v>
      </c>
      <c r="AT266" s="142" t="s">
        <v>165</v>
      </c>
      <c r="AU266" s="142" t="s">
        <v>81</v>
      </c>
      <c r="AY266" s="16" t="s">
        <v>162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81</v>
      </c>
      <c r="BK266" s="143">
        <f>ROUND(I266*H266,2)</f>
        <v>0</v>
      </c>
      <c r="BL266" s="16" t="s">
        <v>170</v>
      </c>
      <c r="BM266" s="142" t="s">
        <v>973</v>
      </c>
    </row>
    <row r="267" spans="2:65" s="1" customFormat="1" ht="19.5">
      <c r="B267" s="31"/>
      <c r="D267" s="144" t="s">
        <v>172</v>
      </c>
      <c r="F267" s="145" t="s">
        <v>1979</v>
      </c>
      <c r="I267" s="146"/>
      <c r="L267" s="31"/>
      <c r="M267" s="147"/>
      <c r="T267" s="55"/>
      <c r="AT267" s="16" t="s">
        <v>172</v>
      </c>
      <c r="AU267" s="16" t="s">
        <v>81</v>
      </c>
    </row>
    <row r="268" spans="2:65" s="1" customFormat="1" ht="49.15" customHeight="1">
      <c r="B268" s="31"/>
      <c r="C268" s="131" t="s">
        <v>587</v>
      </c>
      <c r="D268" s="131" t="s">
        <v>165</v>
      </c>
      <c r="E268" s="132" t="s">
        <v>1980</v>
      </c>
      <c r="F268" s="133" t="s">
        <v>1981</v>
      </c>
      <c r="G268" s="134" t="s">
        <v>1982</v>
      </c>
      <c r="H268" s="135">
        <v>3</v>
      </c>
      <c r="I268" s="136"/>
      <c r="J268" s="137">
        <f>ROUND(I268*H268,2)</f>
        <v>0</v>
      </c>
      <c r="K268" s="133" t="s">
        <v>1</v>
      </c>
      <c r="L268" s="31"/>
      <c r="M268" s="138" t="s">
        <v>1</v>
      </c>
      <c r="N268" s="139" t="s">
        <v>38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170</v>
      </c>
      <c r="AT268" s="142" t="s">
        <v>165</v>
      </c>
      <c r="AU268" s="142" t="s">
        <v>81</v>
      </c>
      <c r="AY268" s="16" t="s">
        <v>162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81</v>
      </c>
      <c r="BK268" s="143">
        <f>ROUND(I268*H268,2)</f>
        <v>0</v>
      </c>
      <c r="BL268" s="16" t="s">
        <v>170</v>
      </c>
      <c r="BM268" s="142" t="s">
        <v>987</v>
      </c>
    </row>
    <row r="269" spans="2:65" s="1" customFormat="1" ht="29.25">
      <c r="B269" s="31"/>
      <c r="D269" s="144" t="s">
        <v>172</v>
      </c>
      <c r="F269" s="145" t="s">
        <v>1981</v>
      </c>
      <c r="I269" s="146"/>
      <c r="L269" s="31"/>
      <c r="M269" s="147"/>
      <c r="T269" s="55"/>
      <c r="AT269" s="16" t="s">
        <v>172</v>
      </c>
      <c r="AU269" s="16" t="s">
        <v>81</v>
      </c>
    </row>
    <row r="270" spans="2:65" s="11" customFormat="1" ht="25.9" customHeight="1">
      <c r="B270" s="119"/>
      <c r="D270" s="120" t="s">
        <v>72</v>
      </c>
      <c r="E270" s="121" t="s">
        <v>884</v>
      </c>
      <c r="F270" s="121" t="s">
        <v>1983</v>
      </c>
      <c r="I270" s="122"/>
      <c r="J270" s="123">
        <f>BK270</f>
        <v>0</v>
      </c>
      <c r="L270" s="119"/>
      <c r="M270" s="124"/>
      <c r="P270" s="125">
        <f>SUM(P271:P280)</f>
        <v>0</v>
      </c>
      <c r="R270" s="125">
        <f>SUM(R271:R280)</f>
        <v>0</v>
      </c>
      <c r="T270" s="126">
        <f>SUM(T271:T280)</f>
        <v>0</v>
      </c>
      <c r="AR270" s="120" t="s">
        <v>81</v>
      </c>
      <c r="AT270" s="127" t="s">
        <v>72</v>
      </c>
      <c r="AU270" s="127" t="s">
        <v>73</v>
      </c>
      <c r="AY270" s="120" t="s">
        <v>162</v>
      </c>
      <c r="BK270" s="128">
        <f>SUM(BK271:BK280)</f>
        <v>0</v>
      </c>
    </row>
    <row r="271" spans="2:65" s="1" customFormat="1" ht="16.5" customHeight="1">
      <c r="B271" s="31"/>
      <c r="C271" s="131" t="s">
        <v>593</v>
      </c>
      <c r="D271" s="131" t="s">
        <v>165</v>
      </c>
      <c r="E271" s="132" t="s">
        <v>1984</v>
      </c>
      <c r="F271" s="133" t="s">
        <v>1985</v>
      </c>
      <c r="G271" s="134" t="s">
        <v>182</v>
      </c>
      <c r="H271" s="135">
        <v>30</v>
      </c>
      <c r="I271" s="136"/>
      <c r="J271" s="137">
        <f>ROUND(I271*H271,2)</f>
        <v>0</v>
      </c>
      <c r="K271" s="133" t="s">
        <v>1</v>
      </c>
      <c r="L271" s="31"/>
      <c r="M271" s="138" t="s">
        <v>1</v>
      </c>
      <c r="N271" s="139" t="s">
        <v>38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170</v>
      </c>
      <c r="AT271" s="142" t="s">
        <v>165</v>
      </c>
      <c r="AU271" s="142" t="s">
        <v>81</v>
      </c>
      <c r="AY271" s="16" t="s">
        <v>162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81</v>
      </c>
      <c r="BK271" s="143">
        <f>ROUND(I271*H271,2)</f>
        <v>0</v>
      </c>
      <c r="BL271" s="16" t="s">
        <v>170</v>
      </c>
      <c r="BM271" s="142" t="s">
        <v>1001</v>
      </c>
    </row>
    <row r="272" spans="2:65" s="1" customFormat="1">
      <c r="B272" s="31"/>
      <c r="D272" s="144" t="s">
        <v>172</v>
      </c>
      <c r="F272" s="145" t="s">
        <v>1985</v>
      </c>
      <c r="I272" s="146"/>
      <c r="L272" s="31"/>
      <c r="M272" s="147"/>
      <c r="T272" s="55"/>
      <c r="AT272" s="16" t="s">
        <v>172</v>
      </c>
      <c r="AU272" s="16" t="s">
        <v>81</v>
      </c>
    </row>
    <row r="273" spans="2:65" s="1" customFormat="1" ht="16.5" customHeight="1">
      <c r="B273" s="31"/>
      <c r="C273" s="131" t="s">
        <v>601</v>
      </c>
      <c r="D273" s="131" t="s">
        <v>165</v>
      </c>
      <c r="E273" s="132" t="s">
        <v>1986</v>
      </c>
      <c r="F273" s="133" t="s">
        <v>1987</v>
      </c>
      <c r="G273" s="134" t="s">
        <v>234</v>
      </c>
      <c r="H273" s="135">
        <v>10</v>
      </c>
      <c r="I273" s="136"/>
      <c r="J273" s="137">
        <f>ROUND(I273*H273,2)</f>
        <v>0</v>
      </c>
      <c r="K273" s="133" t="s">
        <v>1</v>
      </c>
      <c r="L273" s="31"/>
      <c r="M273" s="138" t="s">
        <v>1</v>
      </c>
      <c r="N273" s="139" t="s">
        <v>38</v>
      </c>
      <c r="P273" s="140">
        <f>O273*H273</f>
        <v>0</v>
      </c>
      <c r="Q273" s="140">
        <v>0</v>
      </c>
      <c r="R273" s="140">
        <f>Q273*H273</f>
        <v>0</v>
      </c>
      <c r="S273" s="140">
        <v>0</v>
      </c>
      <c r="T273" s="141">
        <f>S273*H273</f>
        <v>0</v>
      </c>
      <c r="AR273" s="142" t="s">
        <v>170</v>
      </c>
      <c r="AT273" s="142" t="s">
        <v>165</v>
      </c>
      <c r="AU273" s="142" t="s">
        <v>81</v>
      </c>
      <c r="AY273" s="16" t="s">
        <v>162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6" t="s">
        <v>81</v>
      </c>
      <c r="BK273" s="143">
        <f>ROUND(I273*H273,2)</f>
        <v>0</v>
      </c>
      <c r="BL273" s="16" t="s">
        <v>170</v>
      </c>
      <c r="BM273" s="142" t="s">
        <v>1016</v>
      </c>
    </row>
    <row r="274" spans="2:65" s="1" customFormat="1">
      <c r="B274" s="31"/>
      <c r="D274" s="144" t="s">
        <v>172</v>
      </c>
      <c r="F274" s="145" t="s">
        <v>1987</v>
      </c>
      <c r="I274" s="146"/>
      <c r="L274" s="31"/>
      <c r="M274" s="147"/>
      <c r="T274" s="55"/>
      <c r="AT274" s="16" t="s">
        <v>172</v>
      </c>
      <c r="AU274" s="16" t="s">
        <v>81</v>
      </c>
    </row>
    <row r="275" spans="2:65" s="1" customFormat="1" ht="16.5" customHeight="1">
      <c r="B275" s="31"/>
      <c r="C275" s="131" t="s">
        <v>609</v>
      </c>
      <c r="D275" s="131" t="s">
        <v>165</v>
      </c>
      <c r="E275" s="132" t="s">
        <v>1988</v>
      </c>
      <c r="F275" s="133" t="s">
        <v>1989</v>
      </c>
      <c r="G275" s="134" t="s">
        <v>234</v>
      </c>
      <c r="H275" s="135">
        <v>100</v>
      </c>
      <c r="I275" s="136"/>
      <c r="J275" s="137">
        <f>ROUND(I275*H275,2)</f>
        <v>0</v>
      </c>
      <c r="K275" s="133" t="s">
        <v>1</v>
      </c>
      <c r="L275" s="31"/>
      <c r="M275" s="138" t="s">
        <v>1</v>
      </c>
      <c r="N275" s="139" t="s">
        <v>38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170</v>
      </c>
      <c r="AT275" s="142" t="s">
        <v>165</v>
      </c>
      <c r="AU275" s="142" t="s">
        <v>81</v>
      </c>
      <c r="AY275" s="16" t="s">
        <v>162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81</v>
      </c>
      <c r="BK275" s="143">
        <f>ROUND(I275*H275,2)</f>
        <v>0</v>
      </c>
      <c r="BL275" s="16" t="s">
        <v>170</v>
      </c>
      <c r="BM275" s="142" t="s">
        <v>1031</v>
      </c>
    </row>
    <row r="276" spans="2:65" s="1" customFormat="1">
      <c r="B276" s="31"/>
      <c r="D276" s="144" t="s">
        <v>172</v>
      </c>
      <c r="F276" s="145" t="s">
        <v>1989</v>
      </c>
      <c r="I276" s="146"/>
      <c r="L276" s="31"/>
      <c r="M276" s="147"/>
      <c r="T276" s="55"/>
      <c r="AT276" s="16" t="s">
        <v>172</v>
      </c>
      <c r="AU276" s="16" t="s">
        <v>81</v>
      </c>
    </row>
    <row r="277" spans="2:65" s="1" customFormat="1" ht="16.5" customHeight="1">
      <c r="B277" s="31"/>
      <c r="C277" s="131" t="s">
        <v>617</v>
      </c>
      <c r="D277" s="131" t="s">
        <v>165</v>
      </c>
      <c r="E277" s="132" t="s">
        <v>1990</v>
      </c>
      <c r="F277" s="133" t="s">
        <v>1991</v>
      </c>
      <c r="G277" s="134" t="s">
        <v>234</v>
      </c>
      <c r="H277" s="135">
        <v>10</v>
      </c>
      <c r="I277" s="136"/>
      <c r="J277" s="137">
        <f>ROUND(I277*H277,2)</f>
        <v>0</v>
      </c>
      <c r="K277" s="133" t="s">
        <v>1</v>
      </c>
      <c r="L277" s="31"/>
      <c r="M277" s="138" t="s">
        <v>1</v>
      </c>
      <c r="N277" s="139" t="s">
        <v>38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170</v>
      </c>
      <c r="AT277" s="142" t="s">
        <v>165</v>
      </c>
      <c r="AU277" s="142" t="s">
        <v>81</v>
      </c>
      <c r="AY277" s="16" t="s">
        <v>162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81</v>
      </c>
      <c r="BK277" s="143">
        <f>ROUND(I277*H277,2)</f>
        <v>0</v>
      </c>
      <c r="BL277" s="16" t="s">
        <v>170</v>
      </c>
      <c r="BM277" s="142" t="s">
        <v>1045</v>
      </c>
    </row>
    <row r="278" spans="2:65" s="1" customFormat="1">
      <c r="B278" s="31"/>
      <c r="D278" s="144" t="s">
        <v>172</v>
      </c>
      <c r="F278" s="145" t="s">
        <v>1991</v>
      </c>
      <c r="I278" s="146"/>
      <c r="L278" s="31"/>
      <c r="M278" s="147"/>
      <c r="T278" s="55"/>
      <c r="AT278" s="16" t="s">
        <v>172</v>
      </c>
      <c r="AU278" s="16" t="s">
        <v>81</v>
      </c>
    </row>
    <row r="279" spans="2:65" s="1" customFormat="1" ht="16.5" customHeight="1">
      <c r="B279" s="31"/>
      <c r="C279" s="131" t="s">
        <v>623</v>
      </c>
      <c r="D279" s="131" t="s">
        <v>165</v>
      </c>
      <c r="E279" s="132" t="s">
        <v>1992</v>
      </c>
      <c r="F279" s="133" t="s">
        <v>1993</v>
      </c>
      <c r="G279" s="134" t="s">
        <v>1867</v>
      </c>
      <c r="H279" s="135">
        <v>1</v>
      </c>
      <c r="I279" s="136"/>
      <c r="J279" s="137">
        <f>ROUND(I279*H279,2)</f>
        <v>0</v>
      </c>
      <c r="K279" s="133" t="s">
        <v>1</v>
      </c>
      <c r="L279" s="31"/>
      <c r="M279" s="138" t="s">
        <v>1</v>
      </c>
      <c r="N279" s="139" t="s">
        <v>38</v>
      </c>
      <c r="P279" s="140">
        <f>O279*H279</f>
        <v>0</v>
      </c>
      <c r="Q279" s="140">
        <v>0</v>
      </c>
      <c r="R279" s="140">
        <f>Q279*H279</f>
        <v>0</v>
      </c>
      <c r="S279" s="140">
        <v>0</v>
      </c>
      <c r="T279" s="141">
        <f>S279*H279</f>
        <v>0</v>
      </c>
      <c r="AR279" s="142" t="s">
        <v>170</v>
      </c>
      <c r="AT279" s="142" t="s">
        <v>165</v>
      </c>
      <c r="AU279" s="142" t="s">
        <v>81</v>
      </c>
      <c r="AY279" s="16" t="s">
        <v>162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81</v>
      </c>
      <c r="BK279" s="143">
        <f>ROUND(I279*H279,2)</f>
        <v>0</v>
      </c>
      <c r="BL279" s="16" t="s">
        <v>170</v>
      </c>
      <c r="BM279" s="142" t="s">
        <v>1059</v>
      </c>
    </row>
    <row r="280" spans="2:65" s="1" customFormat="1">
      <c r="B280" s="31"/>
      <c r="D280" s="144" t="s">
        <v>172</v>
      </c>
      <c r="F280" s="145" t="s">
        <v>1993</v>
      </c>
      <c r="I280" s="146"/>
      <c r="L280" s="31"/>
      <c r="M280" s="147"/>
      <c r="T280" s="55"/>
      <c r="AT280" s="16" t="s">
        <v>172</v>
      </c>
      <c r="AU280" s="16" t="s">
        <v>81</v>
      </c>
    </row>
    <row r="281" spans="2:65" s="11" customFormat="1" ht="25.9" customHeight="1">
      <c r="B281" s="119"/>
      <c r="D281" s="120" t="s">
        <v>72</v>
      </c>
      <c r="E281" s="121" t="s">
        <v>897</v>
      </c>
      <c r="F281" s="121" t="s">
        <v>1994</v>
      </c>
      <c r="I281" s="122"/>
      <c r="J281" s="123">
        <f>BK281</f>
        <v>0</v>
      </c>
      <c r="L281" s="119"/>
      <c r="M281" s="124"/>
      <c r="P281" s="125">
        <f>SUM(P282:P287)</f>
        <v>0</v>
      </c>
      <c r="R281" s="125">
        <f>SUM(R282:R287)</f>
        <v>0</v>
      </c>
      <c r="T281" s="126">
        <f>SUM(T282:T287)</f>
        <v>0</v>
      </c>
      <c r="AR281" s="120" t="s">
        <v>81</v>
      </c>
      <c r="AT281" s="127" t="s">
        <v>72</v>
      </c>
      <c r="AU281" s="127" t="s">
        <v>73</v>
      </c>
      <c r="AY281" s="120" t="s">
        <v>162</v>
      </c>
      <c r="BK281" s="128">
        <f>SUM(BK282:BK287)</f>
        <v>0</v>
      </c>
    </row>
    <row r="282" spans="2:65" s="1" customFormat="1" ht="16.5" customHeight="1">
      <c r="B282" s="31"/>
      <c r="C282" s="131" t="s">
        <v>637</v>
      </c>
      <c r="D282" s="131" t="s">
        <v>165</v>
      </c>
      <c r="E282" s="132" t="s">
        <v>1995</v>
      </c>
      <c r="F282" s="133" t="s">
        <v>1996</v>
      </c>
      <c r="G282" s="134" t="s">
        <v>182</v>
      </c>
      <c r="H282" s="135">
        <v>50</v>
      </c>
      <c r="I282" s="136"/>
      <c r="J282" s="137">
        <f>ROUND(I282*H282,2)</f>
        <v>0</v>
      </c>
      <c r="K282" s="133" t="s">
        <v>1</v>
      </c>
      <c r="L282" s="31"/>
      <c r="M282" s="138" t="s">
        <v>1</v>
      </c>
      <c r="N282" s="139" t="s">
        <v>38</v>
      </c>
      <c r="P282" s="140">
        <f>O282*H282</f>
        <v>0</v>
      </c>
      <c r="Q282" s="140">
        <v>0</v>
      </c>
      <c r="R282" s="140">
        <f>Q282*H282</f>
        <v>0</v>
      </c>
      <c r="S282" s="140">
        <v>0</v>
      </c>
      <c r="T282" s="141">
        <f>S282*H282</f>
        <v>0</v>
      </c>
      <c r="AR282" s="142" t="s">
        <v>170</v>
      </c>
      <c r="AT282" s="142" t="s">
        <v>165</v>
      </c>
      <c r="AU282" s="142" t="s">
        <v>81</v>
      </c>
      <c r="AY282" s="16" t="s">
        <v>162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81</v>
      </c>
      <c r="BK282" s="143">
        <f>ROUND(I282*H282,2)</f>
        <v>0</v>
      </c>
      <c r="BL282" s="16" t="s">
        <v>170</v>
      </c>
      <c r="BM282" s="142" t="s">
        <v>1070</v>
      </c>
    </row>
    <row r="283" spans="2:65" s="1" customFormat="1">
      <c r="B283" s="31"/>
      <c r="D283" s="144" t="s">
        <v>172</v>
      </c>
      <c r="F283" s="145" t="s">
        <v>1996</v>
      </c>
      <c r="I283" s="146"/>
      <c r="L283" s="31"/>
      <c r="M283" s="147"/>
      <c r="T283" s="55"/>
      <c r="AT283" s="16" t="s">
        <v>172</v>
      </c>
      <c r="AU283" s="16" t="s">
        <v>81</v>
      </c>
    </row>
    <row r="284" spans="2:65" s="1" customFormat="1" ht="16.5" customHeight="1">
      <c r="B284" s="31"/>
      <c r="C284" s="131" t="s">
        <v>647</v>
      </c>
      <c r="D284" s="131" t="s">
        <v>165</v>
      </c>
      <c r="E284" s="132" t="s">
        <v>1997</v>
      </c>
      <c r="F284" s="133" t="s">
        <v>1998</v>
      </c>
      <c r="G284" s="134" t="s">
        <v>190</v>
      </c>
      <c r="H284" s="135">
        <v>1</v>
      </c>
      <c r="I284" s="136"/>
      <c r="J284" s="137">
        <f>ROUND(I284*H284,2)</f>
        <v>0</v>
      </c>
      <c r="K284" s="133" t="s">
        <v>1</v>
      </c>
      <c r="L284" s="31"/>
      <c r="M284" s="138" t="s">
        <v>1</v>
      </c>
      <c r="N284" s="139" t="s">
        <v>38</v>
      </c>
      <c r="P284" s="140">
        <f>O284*H284</f>
        <v>0</v>
      </c>
      <c r="Q284" s="140">
        <v>0</v>
      </c>
      <c r="R284" s="140">
        <f>Q284*H284</f>
        <v>0</v>
      </c>
      <c r="S284" s="140">
        <v>0</v>
      </c>
      <c r="T284" s="141">
        <f>S284*H284</f>
        <v>0</v>
      </c>
      <c r="AR284" s="142" t="s">
        <v>170</v>
      </c>
      <c r="AT284" s="142" t="s">
        <v>165</v>
      </c>
      <c r="AU284" s="142" t="s">
        <v>81</v>
      </c>
      <c r="AY284" s="16" t="s">
        <v>162</v>
      </c>
      <c r="BE284" s="143">
        <f>IF(N284="základní",J284,0)</f>
        <v>0</v>
      </c>
      <c r="BF284" s="143">
        <f>IF(N284="snížená",J284,0)</f>
        <v>0</v>
      </c>
      <c r="BG284" s="143">
        <f>IF(N284="zákl. přenesená",J284,0)</f>
        <v>0</v>
      </c>
      <c r="BH284" s="143">
        <f>IF(N284="sníž. přenesená",J284,0)</f>
        <v>0</v>
      </c>
      <c r="BI284" s="143">
        <f>IF(N284="nulová",J284,0)</f>
        <v>0</v>
      </c>
      <c r="BJ284" s="16" t="s">
        <v>81</v>
      </c>
      <c r="BK284" s="143">
        <f>ROUND(I284*H284,2)</f>
        <v>0</v>
      </c>
      <c r="BL284" s="16" t="s">
        <v>170</v>
      </c>
      <c r="BM284" s="142" t="s">
        <v>1088</v>
      </c>
    </row>
    <row r="285" spans="2:65" s="1" customFormat="1">
      <c r="B285" s="31"/>
      <c r="D285" s="144" t="s">
        <v>172</v>
      </c>
      <c r="F285" s="145" t="s">
        <v>1998</v>
      </c>
      <c r="I285" s="146"/>
      <c r="L285" s="31"/>
      <c r="M285" s="147"/>
      <c r="T285" s="55"/>
      <c r="AT285" s="16" t="s">
        <v>172</v>
      </c>
      <c r="AU285" s="16" t="s">
        <v>81</v>
      </c>
    </row>
    <row r="286" spans="2:65" s="1" customFormat="1" ht="16.5" customHeight="1">
      <c r="B286" s="31"/>
      <c r="C286" s="131" t="s">
        <v>657</v>
      </c>
      <c r="D286" s="131" t="s">
        <v>165</v>
      </c>
      <c r="E286" s="132" t="s">
        <v>1999</v>
      </c>
      <c r="F286" s="133" t="s">
        <v>2000</v>
      </c>
      <c r="G286" s="134" t="s">
        <v>190</v>
      </c>
      <c r="H286" s="135">
        <v>1</v>
      </c>
      <c r="I286" s="136"/>
      <c r="J286" s="137">
        <f>ROUND(I286*H286,2)</f>
        <v>0</v>
      </c>
      <c r="K286" s="133" t="s">
        <v>1</v>
      </c>
      <c r="L286" s="31"/>
      <c r="M286" s="138" t="s">
        <v>1</v>
      </c>
      <c r="N286" s="139" t="s">
        <v>38</v>
      </c>
      <c r="P286" s="140">
        <f>O286*H286</f>
        <v>0</v>
      </c>
      <c r="Q286" s="140">
        <v>0</v>
      </c>
      <c r="R286" s="140">
        <f>Q286*H286</f>
        <v>0</v>
      </c>
      <c r="S286" s="140">
        <v>0</v>
      </c>
      <c r="T286" s="141">
        <f>S286*H286</f>
        <v>0</v>
      </c>
      <c r="AR286" s="142" t="s">
        <v>170</v>
      </c>
      <c r="AT286" s="142" t="s">
        <v>165</v>
      </c>
      <c r="AU286" s="142" t="s">
        <v>81</v>
      </c>
      <c r="AY286" s="16" t="s">
        <v>162</v>
      </c>
      <c r="BE286" s="143">
        <f>IF(N286="základní",J286,0)</f>
        <v>0</v>
      </c>
      <c r="BF286" s="143">
        <f>IF(N286="snížená",J286,0)</f>
        <v>0</v>
      </c>
      <c r="BG286" s="143">
        <f>IF(N286="zákl. přenesená",J286,0)</f>
        <v>0</v>
      </c>
      <c r="BH286" s="143">
        <f>IF(N286="sníž. přenesená",J286,0)</f>
        <v>0</v>
      </c>
      <c r="BI286" s="143">
        <f>IF(N286="nulová",J286,0)</f>
        <v>0</v>
      </c>
      <c r="BJ286" s="16" t="s">
        <v>81</v>
      </c>
      <c r="BK286" s="143">
        <f>ROUND(I286*H286,2)</f>
        <v>0</v>
      </c>
      <c r="BL286" s="16" t="s">
        <v>170</v>
      </c>
      <c r="BM286" s="142" t="s">
        <v>1102</v>
      </c>
    </row>
    <row r="287" spans="2:65" s="1" customFormat="1">
      <c r="B287" s="31"/>
      <c r="D287" s="144" t="s">
        <v>172</v>
      </c>
      <c r="F287" s="145" t="s">
        <v>2000</v>
      </c>
      <c r="I287" s="146"/>
      <c r="L287" s="31"/>
      <c r="M287" s="147"/>
      <c r="T287" s="55"/>
      <c r="AT287" s="16" t="s">
        <v>172</v>
      </c>
      <c r="AU287" s="16" t="s">
        <v>81</v>
      </c>
    </row>
    <row r="288" spans="2:65" s="11" customFormat="1" ht="25.9" customHeight="1">
      <c r="B288" s="119"/>
      <c r="D288" s="120" t="s">
        <v>72</v>
      </c>
      <c r="E288" s="121" t="s">
        <v>906</v>
      </c>
      <c r="F288" s="121" t="s">
        <v>2001</v>
      </c>
      <c r="I288" s="122"/>
      <c r="J288" s="123">
        <f>BK288</f>
        <v>0</v>
      </c>
      <c r="L288" s="119"/>
      <c r="M288" s="124"/>
      <c r="P288" s="125">
        <f>SUM(P289:P318)</f>
        <v>0</v>
      </c>
      <c r="R288" s="125">
        <f>SUM(R289:R318)</f>
        <v>0</v>
      </c>
      <c r="T288" s="126">
        <f>SUM(T289:T318)</f>
        <v>0</v>
      </c>
      <c r="AR288" s="120" t="s">
        <v>81</v>
      </c>
      <c r="AT288" s="127" t="s">
        <v>72</v>
      </c>
      <c r="AU288" s="127" t="s">
        <v>73</v>
      </c>
      <c r="AY288" s="120" t="s">
        <v>162</v>
      </c>
      <c r="BK288" s="128">
        <f>SUM(BK289:BK318)</f>
        <v>0</v>
      </c>
    </row>
    <row r="289" spans="2:65" s="1" customFormat="1" ht="21.75" customHeight="1">
      <c r="B289" s="31"/>
      <c r="C289" s="131" t="s">
        <v>665</v>
      </c>
      <c r="D289" s="131" t="s">
        <v>165</v>
      </c>
      <c r="E289" s="132" t="s">
        <v>2002</v>
      </c>
      <c r="F289" s="133" t="s">
        <v>2003</v>
      </c>
      <c r="G289" s="134" t="s">
        <v>234</v>
      </c>
      <c r="H289" s="135">
        <v>7.81</v>
      </c>
      <c r="I289" s="136"/>
      <c r="J289" s="137">
        <f>ROUND(I289*H289,2)</f>
        <v>0</v>
      </c>
      <c r="K289" s="133" t="s">
        <v>1</v>
      </c>
      <c r="L289" s="31"/>
      <c r="M289" s="138" t="s">
        <v>1</v>
      </c>
      <c r="N289" s="139" t="s">
        <v>38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170</v>
      </c>
      <c r="AT289" s="142" t="s">
        <v>165</v>
      </c>
      <c r="AU289" s="142" t="s">
        <v>81</v>
      </c>
      <c r="AY289" s="16" t="s">
        <v>162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81</v>
      </c>
      <c r="BK289" s="143">
        <f>ROUND(I289*H289,2)</f>
        <v>0</v>
      </c>
      <c r="BL289" s="16" t="s">
        <v>170</v>
      </c>
      <c r="BM289" s="142" t="s">
        <v>1117</v>
      </c>
    </row>
    <row r="290" spans="2:65" s="1" customFormat="1">
      <c r="B290" s="31"/>
      <c r="D290" s="144" t="s">
        <v>172</v>
      </c>
      <c r="F290" s="145" t="s">
        <v>2003</v>
      </c>
      <c r="I290" s="146"/>
      <c r="L290" s="31"/>
      <c r="M290" s="147"/>
      <c r="T290" s="55"/>
      <c r="AT290" s="16" t="s">
        <v>172</v>
      </c>
      <c r="AU290" s="16" t="s">
        <v>81</v>
      </c>
    </row>
    <row r="291" spans="2:65" s="1" customFormat="1" ht="21.75" customHeight="1">
      <c r="B291" s="31"/>
      <c r="C291" s="131" t="s">
        <v>676</v>
      </c>
      <c r="D291" s="131" t="s">
        <v>165</v>
      </c>
      <c r="E291" s="132" t="s">
        <v>2004</v>
      </c>
      <c r="F291" s="133" t="s">
        <v>2005</v>
      </c>
      <c r="G291" s="134" t="s">
        <v>168</v>
      </c>
      <c r="H291" s="135">
        <v>0.56799999999999995</v>
      </c>
      <c r="I291" s="136"/>
      <c r="J291" s="137">
        <f>ROUND(I291*H291,2)</f>
        <v>0</v>
      </c>
      <c r="K291" s="133" t="s">
        <v>1</v>
      </c>
      <c r="L291" s="31"/>
      <c r="M291" s="138" t="s">
        <v>1</v>
      </c>
      <c r="N291" s="139" t="s">
        <v>38</v>
      </c>
      <c r="P291" s="140">
        <f>O291*H291</f>
        <v>0</v>
      </c>
      <c r="Q291" s="140">
        <v>0</v>
      </c>
      <c r="R291" s="140">
        <f>Q291*H291</f>
        <v>0</v>
      </c>
      <c r="S291" s="140">
        <v>0</v>
      </c>
      <c r="T291" s="141">
        <f>S291*H291</f>
        <v>0</v>
      </c>
      <c r="AR291" s="142" t="s">
        <v>170</v>
      </c>
      <c r="AT291" s="142" t="s">
        <v>165</v>
      </c>
      <c r="AU291" s="142" t="s">
        <v>81</v>
      </c>
      <c r="AY291" s="16" t="s">
        <v>162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81</v>
      </c>
      <c r="BK291" s="143">
        <f>ROUND(I291*H291,2)</f>
        <v>0</v>
      </c>
      <c r="BL291" s="16" t="s">
        <v>170</v>
      </c>
      <c r="BM291" s="142" t="s">
        <v>1133</v>
      </c>
    </row>
    <row r="292" spans="2:65" s="1" customFormat="1">
      <c r="B292" s="31"/>
      <c r="D292" s="144" t="s">
        <v>172</v>
      </c>
      <c r="F292" s="145" t="s">
        <v>2005</v>
      </c>
      <c r="I292" s="146"/>
      <c r="L292" s="31"/>
      <c r="M292" s="147"/>
      <c r="T292" s="55"/>
      <c r="AT292" s="16" t="s">
        <v>172</v>
      </c>
      <c r="AU292" s="16" t="s">
        <v>81</v>
      </c>
    </row>
    <row r="293" spans="2:65" s="1" customFormat="1" ht="21.75" customHeight="1">
      <c r="B293" s="31"/>
      <c r="C293" s="131" t="s">
        <v>685</v>
      </c>
      <c r="D293" s="131" t="s">
        <v>165</v>
      </c>
      <c r="E293" s="132" t="s">
        <v>2006</v>
      </c>
      <c r="F293" s="133" t="s">
        <v>2007</v>
      </c>
      <c r="G293" s="134" t="s">
        <v>234</v>
      </c>
      <c r="H293" s="135">
        <v>1.7</v>
      </c>
      <c r="I293" s="136"/>
      <c r="J293" s="137">
        <f>ROUND(I293*H293,2)</f>
        <v>0</v>
      </c>
      <c r="K293" s="133" t="s">
        <v>1</v>
      </c>
      <c r="L293" s="31"/>
      <c r="M293" s="138" t="s">
        <v>1</v>
      </c>
      <c r="N293" s="139" t="s">
        <v>38</v>
      </c>
      <c r="P293" s="140">
        <f>O293*H293</f>
        <v>0</v>
      </c>
      <c r="Q293" s="140">
        <v>0</v>
      </c>
      <c r="R293" s="140">
        <f>Q293*H293</f>
        <v>0</v>
      </c>
      <c r="S293" s="140">
        <v>0</v>
      </c>
      <c r="T293" s="141">
        <f>S293*H293</f>
        <v>0</v>
      </c>
      <c r="AR293" s="142" t="s">
        <v>170</v>
      </c>
      <c r="AT293" s="142" t="s">
        <v>165</v>
      </c>
      <c r="AU293" s="142" t="s">
        <v>81</v>
      </c>
      <c r="AY293" s="16" t="s">
        <v>162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81</v>
      </c>
      <c r="BK293" s="143">
        <f>ROUND(I293*H293,2)</f>
        <v>0</v>
      </c>
      <c r="BL293" s="16" t="s">
        <v>170</v>
      </c>
      <c r="BM293" s="142" t="s">
        <v>1145</v>
      </c>
    </row>
    <row r="294" spans="2:65" s="1" customFormat="1">
      <c r="B294" s="31"/>
      <c r="D294" s="144" t="s">
        <v>172</v>
      </c>
      <c r="F294" s="145" t="s">
        <v>2007</v>
      </c>
      <c r="I294" s="146"/>
      <c r="L294" s="31"/>
      <c r="M294" s="147"/>
      <c r="T294" s="55"/>
      <c r="AT294" s="16" t="s">
        <v>172</v>
      </c>
      <c r="AU294" s="16" t="s">
        <v>81</v>
      </c>
    </row>
    <row r="295" spans="2:65" s="1" customFormat="1" ht="24.2" customHeight="1">
      <c r="B295" s="31"/>
      <c r="C295" s="131" t="s">
        <v>693</v>
      </c>
      <c r="D295" s="131" t="s">
        <v>165</v>
      </c>
      <c r="E295" s="132" t="s">
        <v>2008</v>
      </c>
      <c r="F295" s="133" t="s">
        <v>2009</v>
      </c>
      <c r="G295" s="134" t="s">
        <v>190</v>
      </c>
      <c r="H295" s="135">
        <v>1</v>
      </c>
      <c r="I295" s="136"/>
      <c r="J295" s="137">
        <f>ROUND(I295*H295,2)</f>
        <v>0</v>
      </c>
      <c r="K295" s="133" t="s">
        <v>1</v>
      </c>
      <c r="L295" s="31"/>
      <c r="M295" s="138" t="s">
        <v>1</v>
      </c>
      <c r="N295" s="139" t="s">
        <v>38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2" t="s">
        <v>170</v>
      </c>
      <c r="AT295" s="142" t="s">
        <v>165</v>
      </c>
      <c r="AU295" s="142" t="s">
        <v>81</v>
      </c>
      <c r="AY295" s="16" t="s">
        <v>162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6" t="s">
        <v>81</v>
      </c>
      <c r="BK295" s="143">
        <f>ROUND(I295*H295,2)</f>
        <v>0</v>
      </c>
      <c r="BL295" s="16" t="s">
        <v>170</v>
      </c>
      <c r="BM295" s="142" t="s">
        <v>1161</v>
      </c>
    </row>
    <row r="296" spans="2:65" s="1" customFormat="1">
      <c r="B296" s="31"/>
      <c r="D296" s="144" t="s">
        <v>172</v>
      </c>
      <c r="F296" s="145" t="s">
        <v>2009</v>
      </c>
      <c r="I296" s="146"/>
      <c r="L296" s="31"/>
      <c r="M296" s="147"/>
      <c r="T296" s="55"/>
      <c r="AT296" s="16" t="s">
        <v>172</v>
      </c>
      <c r="AU296" s="16" t="s">
        <v>81</v>
      </c>
    </row>
    <row r="297" spans="2:65" s="1" customFormat="1" ht="24.2" customHeight="1">
      <c r="B297" s="31"/>
      <c r="C297" s="131" t="s">
        <v>700</v>
      </c>
      <c r="D297" s="131" t="s">
        <v>165</v>
      </c>
      <c r="E297" s="132" t="s">
        <v>2010</v>
      </c>
      <c r="F297" s="133" t="s">
        <v>2011</v>
      </c>
      <c r="G297" s="134" t="s">
        <v>190</v>
      </c>
      <c r="H297" s="135">
        <v>1</v>
      </c>
      <c r="I297" s="136"/>
      <c r="J297" s="137">
        <f>ROUND(I297*H297,2)</f>
        <v>0</v>
      </c>
      <c r="K297" s="133" t="s">
        <v>1</v>
      </c>
      <c r="L297" s="31"/>
      <c r="M297" s="138" t="s">
        <v>1</v>
      </c>
      <c r="N297" s="139" t="s">
        <v>38</v>
      </c>
      <c r="P297" s="140">
        <f>O297*H297</f>
        <v>0</v>
      </c>
      <c r="Q297" s="140">
        <v>0</v>
      </c>
      <c r="R297" s="140">
        <f>Q297*H297</f>
        <v>0</v>
      </c>
      <c r="S297" s="140">
        <v>0</v>
      </c>
      <c r="T297" s="141">
        <f>S297*H297</f>
        <v>0</v>
      </c>
      <c r="AR297" s="142" t="s">
        <v>170</v>
      </c>
      <c r="AT297" s="142" t="s">
        <v>165</v>
      </c>
      <c r="AU297" s="142" t="s">
        <v>81</v>
      </c>
      <c r="AY297" s="16" t="s">
        <v>162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81</v>
      </c>
      <c r="BK297" s="143">
        <f>ROUND(I297*H297,2)</f>
        <v>0</v>
      </c>
      <c r="BL297" s="16" t="s">
        <v>170</v>
      </c>
      <c r="BM297" s="142" t="s">
        <v>1185</v>
      </c>
    </row>
    <row r="298" spans="2:65" s="1" customFormat="1">
      <c r="B298" s="31"/>
      <c r="D298" s="144" t="s">
        <v>172</v>
      </c>
      <c r="F298" s="145" t="s">
        <v>2011</v>
      </c>
      <c r="I298" s="146"/>
      <c r="L298" s="31"/>
      <c r="M298" s="147"/>
      <c r="T298" s="55"/>
      <c r="AT298" s="16" t="s">
        <v>172</v>
      </c>
      <c r="AU298" s="16" t="s">
        <v>81</v>
      </c>
    </row>
    <row r="299" spans="2:65" s="1" customFormat="1" ht="16.5" customHeight="1">
      <c r="B299" s="31"/>
      <c r="C299" s="131" t="s">
        <v>712</v>
      </c>
      <c r="D299" s="131" t="s">
        <v>165</v>
      </c>
      <c r="E299" s="132" t="s">
        <v>2012</v>
      </c>
      <c r="F299" s="133" t="s">
        <v>2013</v>
      </c>
      <c r="G299" s="134" t="s">
        <v>182</v>
      </c>
      <c r="H299" s="135">
        <v>0.94299999999999995</v>
      </c>
      <c r="I299" s="136"/>
      <c r="J299" s="137">
        <f>ROUND(I299*H299,2)</f>
        <v>0</v>
      </c>
      <c r="K299" s="133" t="s">
        <v>1</v>
      </c>
      <c r="L299" s="31"/>
      <c r="M299" s="138" t="s">
        <v>1</v>
      </c>
      <c r="N299" s="139" t="s">
        <v>38</v>
      </c>
      <c r="P299" s="140">
        <f>O299*H299</f>
        <v>0</v>
      </c>
      <c r="Q299" s="140">
        <v>0</v>
      </c>
      <c r="R299" s="140">
        <f>Q299*H299</f>
        <v>0</v>
      </c>
      <c r="S299" s="140">
        <v>0</v>
      </c>
      <c r="T299" s="141">
        <f>S299*H299</f>
        <v>0</v>
      </c>
      <c r="AR299" s="142" t="s">
        <v>170</v>
      </c>
      <c r="AT299" s="142" t="s">
        <v>165</v>
      </c>
      <c r="AU299" s="142" t="s">
        <v>81</v>
      </c>
      <c r="AY299" s="16" t="s">
        <v>162</v>
      </c>
      <c r="BE299" s="143">
        <f>IF(N299="základní",J299,0)</f>
        <v>0</v>
      </c>
      <c r="BF299" s="143">
        <f>IF(N299="snížená",J299,0)</f>
        <v>0</v>
      </c>
      <c r="BG299" s="143">
        <f>IF(N299="zákl. přenesená",J299,0)</f>
        <v>0</v>
      </c>
      <c r="BH299" s="143">
        <f>IF(N299="sníž. přenesená",J299,0)</f>
        <v>0</v>
      </c>
      <c r="BI299" s="143">
        <f>IF(N299="nulová",J299,0)</f>
        <v>0</v>
      </c>
      <c r="BJ299" s="16" t="s">
        <v>81</v>
      </c>
      <c r="BK299" s="143">
        <f>ROUND(I299*H299,2)</f>
        <v>0</v>
      </c>
      <c r="BL299" s="16" t="s">
        <v>170</v>
      </c>
      <c r="BM299" s="142" t="s">
        <v>1199</v>
      </c>
    </row>
    <row r="300" spans="2:65" s="1" customFormat="1">
      <c r="B300" s="31"/>
      <c r="D300" s="144" t="s">
        <v>172</v>
      </c>
      <c r="F300" s="145" t="s">
        <v>2013</v>
      </c>
      <c r="I300" s="146"/>
      <c r="L300" s="31"/>
      <c r="M300" s="147"/>
      <c r="T300" s="55"/>
      <c r="AT300" s="16" t="s">
        <v>172</v>
      </c>
      <c r="AU300" s="16" t="s">
        <v>81</v>
      </c>
    </row>
    <row r="301" spans="2:65" s="1" customFormat="1" ht="21.75" customHeight="1">
      <c r="B301" s="31"/>
      <c r="C301" s="131" t="s">
        <v>718</v>
      </c>
      <c r="D301" s="131" t="s">
        <v>165</v>
      </c>
      <c r="E301" s="132" t="s">
        <v>2014</v>
      </c>
      <c r="F301" s="133" t="s">
        <v>2015</v>
      </c>
      <c r="G301" s="134" t="s">
        <v>182</v>
      </c>
      <c r="H301" s="135">
        <v>2.7</v>
      </c>
      <c r="I301" s="136"/>
      <c r="J301" s="137">
        <f>ROUND(I301*H301,2)</f>
        <v>0</v>
      </c>
      <c r="K301" s="133" t="s">
        <v>1</v>
      </c>
      <c r="L301" s="31"/>
      <c r="M301" s="138" t="s">
        <v>1</v>
      </c>
      <c r="N301" s="139" t="s">
        <v>38</v>
      </c>
      <c r="P301" s="140">
        <f>O301*H301</f>
        <v>0</v>
      </c>
      <c r="Q301" s="140">
        <v>0</v>
      </c>
      <c r="R301" s="140">
        <f>Q301*H301</f>
        <v>0</v>
      </c>
      <c r="S301" s="140">
        <v>0</v>
      </c>
      <c r="T301" s="141">
        <f>S301*H301</f>
        <v>0</v>
      </c>
      <c r="AR301" s="142" t="s">
        <v>170</v>
      </c>
      <c r="AT301" s="142" t="s">
        <v>165</v>
      </c>
      <c r="AU301" s="142" t="s">
        <v>81</v>
      </c>
      <c r="AY301" s="16" t="s">
        <v>162</v>
      </c>
      <c r="BE301" s="143">
        <f>IF(N301="základní",J301,0)</f>
        <v>0</v>
      </c>
      <c r="BF301" s="143">
        <f>IF(N301="snížená",J301,0)</f>
        <v>0</v>
      </c>
      <c r="BG301" s="143">
        <f>IF(N301="zákl. přenesená",J301,0)</f>
        <v>0</v>
      </c>
      <c r="BH301" s="143">
        <f>IF(N301="sníž. přenesená",J301,0)</f>
        <v>0</v>
      </c>
      <c r="BI301" s="143">
        <f>IF(N301="nulová",J301,0)</f>
        <v>0</v>
      </c>
      <c r="BJ301" s="16" t="s">
        <v>81</v>
      </c>
      <c r="BK301" s="143">
        <f>ROUND(I301*H301,2)</f>
        <v>0</v>
      </c>
      <c r="BL301" s="16" t="s">
        <v>170</v>
      </c>
      <c r="BM301" s="142" t="s">
        <v>1207</v>
      </c>
    </row>
    <row r="302" spans="2:65" s="1" customFormat="1">
      <c r="B302" s="31"/>
      <c r="D302" s="144" t="s">
        <v>172</v>
      </c>
      <c r="F302" s="145" t="s">
        <v>2015</v>
      </c>
      <c r="I302" s="146"/>
      <c r="L302" s="31"/>
      <c r="M302" s="147"/>
      <c r="T302" s="55"/>
      <c r="AT302" s="16" t="s">
        <v>172</v>
      </c>
      <c r="AU302" s="16" t="s">
        <v>81</v>
      </c>
    </row>
    <row r="303" spans="2:65" s="13" customFormat="1">
      <c r="B303" s="156"/>
      <c r="D303" s="144" t="s">
        <v>176</v>
      </c>
      <c r="E303" s="157" t="s">
        <v>1</v>
      </c>
      <c r="F303" s="158" t="s">
        <v>2016</v>
      </c>
      <c r="H303" s="159">
        <v>2.7</v>
      </c>
      <c r="I303" s="160"/>
      <c r="L303" s="156"/>
      <c r="M303" s="161"/>
      <c r="T303" s="162"/>
      <c r="AT303" s="157" t="s">
        <v>176</v>
      </c>
      <c r="AU303" s="157" t="s">
        <v>81</v>
      </c>
      <c r="AV303" s="13" t="s">
        <v>83</v>
      </c>
      <c r="AW303" s="13" t="s">
        <v>30</v>
      </c>
      <c r="AX303" s="13" t="s">
        <v>73</v>
      </c>
      <c r="AY303" s="157" t="s">
        <v>162</v>
      </c>
    </row>
    <row r="304" spans="2:65" s="14" customFormat="1">
      <c r="B304" s="163"/>
      <c r="D304" s="144" t="s">
        <v>176</v>
      </c>
      <c r="E304" s="164" t="s">
        <v>1</v>
      </c>
      <c r="F304" s="165" t="s">
        <v>179</v>
      </c>
      <c r="H304" s="166">
        <v>2.7</v>
      </c>
      <c r="I304" s="167"/>
      <c r="L304" s="163"/>
      <c r="M304" s="168"/>
      <c r="T304" s="169"/>
      <c r="AT304" s="164" t="s">
        <v>176</v>
      </c>
      <c r="AU304" s="164" t="s">
        <v>81</v>
      </c>
      <c r="AV304" s="14" t="s">
        <v>170</v>
      </c>
      <c r="AW304" s="14" t="s">
        <v>30</v>
      </c>
      <c r="AX304" s="14" t="s">
        <v>81</v>
      </c>
      <c r="AY304" s="164" t="s">
        <v>162</v>
      </c>
    </row>
    <row r="305" spans="2:65" s="1" customFormat="1" ht="21.75" customHeight="1">
      <c r="B305" s="31"/>
      <c r="C305" s="131" t="s">
        <v>724</v>
      </c>
      <c r="D305" s="131" t="s">
        <v>165</v>
      </c>
      <c r="E305" s="132" t="s">
        <v>2017</v>
      </c>
      <c r="F305" s="133" t="s">
        <v>2018</v>
      </c>
      <c r="G305" s="134" t="s">
        <v>234</v>
      </c>
      <c r="H305" s="135">
        <v>0.65</v>
      </c>
      <c r="I305" s="136"/>
      <c r="J305" s="137">
        <f>ROUND(I305*H305,2)</f>
        <v>0</v>
      </c>
      <c r="K305" s="133" t="s">
        <v>1</v>
      </c>
      <c r="L305" s="31"/>
      <c r="M305" s="138" t="s">
        <v>1</v>
      </c>
      <c r="N305" s="139" t="s">
        <v>38</v>
      </c>
      <c r="P305" s="140">
        <f>O305*H305</f>
        <v>0</v>
      </c>
      <c r="Q305" s="140">
        <v>0</v>
      </c>
      <c r="R305" s="140">
        <f>Q305*H305</f>
        <v>0</v>
      </c>
      <c r="S305" s="140">
        <v>0</v>
      </c>
      <c r="T305" s="141">
        <f>S305*H305</f>
        <v>0</v>
      </c>
      <c r="AR305" s="142" t="s">
        <v>170</v>
      </c>
      <c r="AT305" s="142" t="s">
        <v>165</v>
      </c>
      <c r="AU305" s="142" t="s">
        <v>81</v>
      </c>
      <c r="AY305" s="16" t="s">
        <v>162</v>
      </c>
      <c r="BE305" s="143">
        <f>IF(N305="základní",J305,0)</f>
        <v>0</v>
      </c>
      <c r="BF305" s="143">
        <f>IF(N305="snížená",J305,0)</f>
        <v>0</v>
      </c>
      <c r="BG305" s="143">
        <f>IF(N305="zákl. přenesená",J305,0)</f>
        <v>0</v>
      </c>
      <c r="BH305" s="143">
        <f>IF(N305="sníž. přenesená",J305,0)</f>
        <v>0</v>
      </c>
      <c r="BI305" s="143">
        <f>IF(N305="nulová",J305,0)</f>
        <v>0</v>
      </c>
      <c r="BJ305" s="16" t="s">
        <v>81</v>
      </c>
      <c r="BK305" s="143">
        <f>ROUND(I305*H305,2)</f>
        <v>0</v>
      </c>
      <c r="BL305" s="16" t="s">
        <v>170</v>
      </c>
      <c r="BM305" s="142" t="s">
        <v>1219</v>
      </c>
    </row>
    <row r="306" spans="2:65" s="1" customFormat="1">
      <c r="B306" s="31"/>
      <c r="D306" s="144" t="s">
        <v>172</v>
      </c>
      <c r="F306" s="145" t="s">
        <v>2018</v>
      </c>
      <c r="I306" s="146"/>
      <c r="L306" s="31"/>
      <c r="M306" s="147"/>
      <c r="T306" s="55"/>
      <c r="AT306" s="16" t="s">
        <v>172</v>
      </c>
      <c r="AU306" s="16" t="s">
        <v>81</v>
      </c>
    </row>
    <row r="307" spans="2:65" s="1" customFormat="1" ht="16.5" customHeight="1">
      <c r="B307" s="31"/>
      <c r="C307" s="131" t="s">
        <v>730</v>
      </c>
      <c r="D307" s="131" t="s">
        <v>165</v>
      </c>
      <c r="E307" s="132" t="s">
        <v>2019</v>
      </c>
      <c r="F307" s="133" t="s">
        <v>2020</v>
      </c>
      <c r="G307" s="134" t="s">
        <v>234</v>
      </c>
      <c r="H307" s="135">
        <v>1.7</v>
      </c>
      <c r="I307" s="136"/>
      <c r="J307" s="137">
        <f>ROUND(I307*H307,2)</f>
        <v>0</v>
      </c>
      <c r="K307" s="133" t="s">
        <v>1</v>
      </c>
      <c r="L307" s="31"/>
      <c r="M307" s="138" t="s">
        <v>1</v>
      </c>
      <c r="N307" s="139" t="s">
        <v>38</v>
      </c>
      <c r="P307" s="140">
        <f>O307*H307</f>
        <v>0</v>
      </c>
      <c r="Q307" s="140">
        <v>0</v>
      </c>
      <c r="R307" s="140">
        <f>Q307*H307</f>
        <v>0</v>
      </c>
      <c r="S307" s="140">
        <v>0</v>
      </c>
      <c r="T307" s="141">
        <f>S307*H307</f>
        <v>0</v>
      </c>
      <c r="AR307" s="142" t="s">
        <v>170</v>
      </c>
      <c r="AT307" s="142" t="s">
        <v>165</v>
      </c>
      <c r="AU307" s="142" t="s">
        <v>81</v>
      </c>
      <c r="AY307" s="16" t="s">
        <v>162</v>
      </c>
      <c r="BE307" s="143">
        <f>IF(N307="základní",J307,0)</f>
        <v>0</v>
      </c>
      <c r="BF307" s="143">
        <f>IF(N307="snížená",J307,0)</f>
        <v>0</v>
      </c>
      <c r="BG307" s="143">
        <f>IF(N307="zákl. přenesená",J307,0)</f>
        <v>0</v>
      </c>
      <c r="BH307" s="143">
        <f>IF(N307="sníž. přenesená",J307,0)</f>
        <v>0</v>
      </c>
      <c r="BI307" s="143">
        <f>IF(N307="nulová",J307,0)</f>
        <v>0</v>
      </c>
      <c r="BJ307" s="16" t="s">
        <v>81</v>
      </c>
      <c r="BK307" s="143">
        <f>ROUND(I307*H307,2)</f>
        <v>0</v>
      </c>
      <c r="BL307" s="16" t="s">
        <v>170</v>
      </c>
      <c r="BM307" s="142" t="s">
        <v>1234</v>
      </c>
    </row>
    <row r="308" spans="2:65" s="1" customFormat="1">
      <c r="B308" s="31"/>
      <c r="D308" s="144" t="s">
        <v>172</v>
      </c>
      <c r="F308" s="145" t="s">
        <v>2020</v>
      </c>
      <c r="I308" s="146"/>
      <c r="L308" s="31"/>
      <c r="M308" s="147"/>
      <c r="T308" s="55"/>
      <c r="AT308" s="16" t="s">
        <v>172</v>
      </c>
      <c r="AU308" s="16" t="s">
        <v>81</v>
      </c>
    </row>
    <row r="309" spans="2:65" s="1" customFormat="1" ht="16.5" customHeight="1">
      <c r="B309" s="31"/>
      <c r="C309" s="131" t="s">
        <v>738</v>
      </c>
      <c r="D309" s="131" t="s">
        <v>165</v>
      </c>
      <c r="E309" s="132" t="s">
        <v>2021</v>
      </c>
      <c r="F309" s="133" t="s">
        <v>2022</v>
      </c>
      <c r="G309" s="134" t="s">
        <v>234</v>
      </c>
      <c r="H309" s="135">
        <v>7.45</v>
      </c>
      <c r="I309" s="136"/>
      <c r="J309" s="137">
        <f>ROUND(I309*H309,2)</f>
        <v>0</v>
      </c>
      <c r="K309" s="133" t="s">
        <v>1</v>
      </c>
      <c r="L309" s="31"/>
      <c r="M309" s="138" t="s">
        <v>1</v>
      </c>
      <c r="N309" s="139" t="s">
        <v>38</v>
      </c>
      <c r="P309" s="140">
        <f>O309*H309</f>
        <v>0</v>
      </c>
      <c r="Q309" s="140">
        <v>0</v>
      </c>
      <c r="R309" s="140">
        <f>Q309*H309</f>
        <v>0</v>
      </c>
      <c r="S309" s="140">
        <v>0</v>
      </c>
      <c r="T309" s="141">
        <f>S309*H309</f>
        <v>0</v>
      </c>
      <c r="AR309" s="142" t="s">
        <v>170</v>
      </c>
      <c r="AT309" s="142" t="s">
        <v>165</v>
      </c>
      <c r="AU309" s="142" t="s">
        <v>81</v>
      </c>
      <c r="AY309" s="16" t="s">
        <v>162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81</v>
      </c>
      <c r="BK309" s="143">
        <f>ROUND(I309*H309,2)</f>
        <v>0</v>
      </c>
      <c r="BL309" s="16" t="s">
        <v>170</v>
      </c>
      <c r="BM309" s="142" t="s">
        <v>1248</v>
      </c>
    </row>
    <row r="310" spans="2:65" s="1" customFormat="1">
      <c r="B310" s="31"/>
      <c r="D310" s="144" t="s">
        <v>172</v>
      </c>
      <c r="F310" s="145" t="s">
        <v>2022</v>
      </c>
      <c r="I310" s="146"/>
      <c r="L310" s="31"/>
      <c r="M310" s="147"/>
      <c r="T310" s="55"/>
      <c r="AT310" s="16" t="s">
        <v>172</v>
      </c>
      <c r="AU310" s="16" t="s">
        <v>81</v>
      </c>
    </row>
    <row r="311" spans="2:65" s="1" customFormat="1" ht="21.75" customHeight="1">
      <c r="B311" s="31"/>
      <c r="C311" s="131" t="s">
        <v>744</v>
      </c>
      <c r="D311" s="131" t="s">
        <v>165</v>
      </c>
      <c r="E311" s="132" t="s">
        <v>2023</v>
      </c>
      <c r="F311" s="133" t="s">
        <v>2024</v>
      </c>
      <c r="G311" s="134" t="s">
        <v>168</v>
      </c>
      <c r="H311" s="135">
        <v>1.893</v>
      </c>
      <c r="I311" s="136"/>
      <c r="J311" s="137">
        <f>ROUND(I311*H311,2)</f>
        <v>0</v>
      </c>
      <c r="K311" s="133" t="s">
        <v>1</v>
      </c>
      <c r="L311" s="31"/>
      <c r="M311" s="138" t="s">
        <v>1</v>
      </c>
      <c r="N311" s="139" t="s">
        <v>38</v>
      </c>
      <c r="P311" s="140">
        <f>O311*H311</f>
        <v>0</v>
      </c>
      <c r="Q311" s="140">
        <v>0</v>
      </c>
      <c r="R311" s="140">
        <f>Q311*H311</f>
        <v>0</v>
      </c>
      <c r="S311" s="140">
        <v>0</v>
      </c>
      <c r="T311" s="141">
        <f>S311*H311</f>
        <v>0</v>
      </c>
      <c r="AR311" s="142" t="s">
        <v>170</v>
      </c>
      <c r="AT311" s="142" t="s">
        <v>165</v>
      </c>
      <c r="AU311" s="142" t="s">
        <v>81</v>
      </c>
      <c r="AY311" s="16" t="s">
        <v>162</v>
      </c>
      <c r="BE311" s="143">
        <f>IF(N311="základní",J311,0)</f>
        <v>0</v>
      </c>
      <c r="BF311" s="143">
        <f>IF(N311="snížená",J311,0)</f>
        <v>0</v>
      </c>
      <c r="BG311" s="143">
        <f>IF(N311="zákl. přenesená",J311,0)</f>
        <v>0</v>
      </c>
      <c r="BH311" s="143">
        <f>IF(N311="sníž. přenesená",J311,0)</f>
        <v>0</v>
      </c>
      <c r="BI311" s="143">
        <f>IF(N311="nulová",J311,0)</f>
        <v>0</v>
      </c>
      <c r="BJ311" s="16" t="s">
        <v>81</v>
      </c>
      <c r="BK311" s="143">
        <f>ROUND(I311*H311,2)</f>
        <v>0</v>
      </c>
      <c r="BL311" s="16" t="s">
        <v>170</v>
      </c>
      <c r="BM311" s="142" t="s">
        <v>1261</v>
      </c>
    </row>
    <row r="312" spans="2:65" s="1" customFormat="1">
      <c r="B312" s="31"/>
      <c r="D312" s="144" t="s">
        <v>172</v>
      </c>
      <c r="F312" s="145" t="s">
        <v>2024</v>
      </c>
      <c r="I312" s="146"/>
      <c r="L312" s="31"/>
      <c r="M312" s="147"/>
      <c r="T312" s="55"/>
      <c r="AT312" s="16" t="s">
        <v>172</v>
      </c>
      <c r="AU312" s="16" t="s">
        <v>81</v>
      </c>
    </row>
    <row r="313" spans="2:65" s="1" customFormat="1" ht="21.75" customHeight="1">
      <c r="B313" s="31"/>
      <c r="C313" s="131" t="s">
        <v>750</v>
      </c>
      <c r="D313" s="131" t="s">
        <v>165</v>
      </c>
      <c r="E313" s="132" t="s">
        <v>2025</v>
      </c>
      <c r="F313" s="133" t="s">
        <v>2026</v>
      </c>
      <c r="G313" s="134" t="s">
        <v>234</v>
      </c>
      <c r="H313" s="135">
        <v>11.2</v>
      </c>
      <c r="I313" s="136"/>
      <c r="J313" s="137">
        <f>ROUND(I313*H313,2)</f>
        <v>0</v>
      </c>
      <c r="K313" s="133" t="s">
        <v>1</v>
      </c>
      <c r="L313" s="31"/>
      <c r="M313" s="138" t="s">
        <v>1</v>
      </c>
      <c r="N313" s="139" t="s">
        <v>38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170</v>
      </c>
      <c r="AT313" s="142" t="s">
        <v>165</v>
      </c>
      <c r="AU313" s="142" t="s">
        <v>81</v>
      </c>
      <c r="AY313" s="16" t="s">
        <v>162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81</v>
      </c>
      <c r="BK313" s="143">
        <f>ROUND(I313*H313,2)</f>
        <v>0</v>
      </c>
      <c r="BL313" s="16" t="s">
        <v>170</v>
      </c>
      <c r="BM313" s="142" t="s">
        <v>1273</v>
      </c>
    </row>
    <row r="314" spans="2:65" s="1" customFormat="1">
      <c r="B314" s="31"/>
      <c r="D314" s="144" t="s">
        <v>172</v>
      </c>
      <c r="F314" s="145" t="s">
        <v>2026</v>
      </c>
      <c r="I314" s="146"/>
      <c r="L314" s="31"/>
      <c r="M314" s="147"/>
      <c r="T314" s="55"/>
      <c r="AT314" s="16" t="s">
        <v>172</v>
      </c>
      <c r="AU314" s="16" t="s">
        <v>81</v>
      </c>
    </row>
    <row r="315" spans="2:65" s="1" customFormat="1" ht="16.5" customHeight="1">
      <c r="B315" s="31"/>
      <c r="C315" s="131" t="s">
        <v>756</v>
      </c>
      <c r="D315" s="131" t="s">
        <v>165</v>
      </c>
      <c r="E315" s="132" t="s">
        <v>2027</v>
      </c>
      <c r="F315" s="133" t="s">
        <v>2028</v>
      </c>
      <c r="G315" s="134" t="s">
        <v>182</v>
      </c>
      <c r="H315" s="135">
        <v>4</v>
      </c>
      <c r="I315" s="136"/>
      <c r="J315" s="137">
        <f>ROUND(I315*H315,2)</f>
        <v>0</v>
      </c>
      <c r="K315" s="133" t="s">
        <v>1</v>
      </c>
      <c r="L315" s="31"/>
      <c r="M315" s="138" t="s">
        <v>1</v>
      </c>
      <c r="N315" s="139" t="s">
        <v>38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170</v>
      </c>
      <c r="AT315" s="142" t="s">
        <v>165</v>
      </c>
      <c r="AU315" s="142" t="s">
        <v>81</v>
      </c>
      <c r="AY315" s="16" t="s">
        <v>162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81</v>
      </c>
      <c r="BK315" s="143">
        <f>ROUND(I315*H315,2)</f>
        <v>0</v>
      </c>
      <c r="BL315" s="16" t="s">
        <v>170</v>
      </c>
      <c r="BM315" s="142" t="s">
        <v>1289</v>
      </c>
    </row>
    <row r="316" spans="2:65" s="1" customFormat="1">
      <c r="B316" s="31"/>
      <c r="D316" s="144" t="s">
        <v>172</v>
      </c>
      <c r="F316" s="145" t="s">
        <v>2028</v>
      </c>
      <c r="I316" s="146"/>
      <c r="L316" s="31"/>
      <c r="M316" s="147"/>
      <c r="T316" s="55"/>
      <c r="AT316" s="16" t="s">
        <v>172</v>
      </c>
      <c r="AU316" s="16" t="s">
        <v>81</v>
      </c>
    </row>
    <row r="317" spans="2:65" s="1" customFormat="1" ht="16.5" customHeight="1">
      <c r="B317" s="31"/>
      <c r="C317" s="131" t="s">
        <v>763</v>
      </c>
      <c r="D317" s="131" t="s">
        <v>165</v>
      </c>
      <c r="E317" s="132" t="s">
        <v>2029</v>
      </c>
      <c r="F317" s="133" t="s">
        <v>2030</v>
      </c>
      <c r="G317" s="134" t="s">
        <v>1934</v>
      </c>
      <c r="H317" s="135">
        <v>16</v>
      </c>
      <c r="I317" s="136"/>
      <c r="J317" s="137">
        <f>ROUND(I317*H317,2)</f>
        <v>0</v>
      </c>
      <c r="K317" s="133" t="s">
        <v>1</v>
      </c>
      <c r="L317" s="31"/>
      <c r="M317" s="138" t="s">
        <v>1</v>
      </c>
      <c r="N317" s="139" t="s">
        <v>38</v>
      </c>
      <c r="P317" s="140">
        <f>O317*H317</f>
        <v>0</v>
      </c>
      <c r="Q317" s="140">
        <v>0</v>
      </c>
      <c r="R317" s="140">
        <f>Q317*H317</f>
        <v>0</v>
      </c>
      <c r="S317" s="140">
        <v>0</v>
      </c>
      <c r="T317" s="141">
        <f>S317*H317</f>
        <v>0</v>
      </c>
      <c r="AR317" s="142" t="s">
        <v>170</v>
      </c>
      <c r="AT317" s="142" t="s">
        <v>165</v>
      </c>
      <c r="AU317" s="142" t="s">
        <v>81</v>
      </c>
      <c r="AY317" s="16" t="s">
        <v>162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81</v>
      </c>
      <c r="BK317" s="143">
        <f>ROUND(I317*H317,2)</f>
        <v>0</v>
      </c>
      <c r="BL317" s="16" t="s">
        <v>170</v>
      </c>
      <c r="BM317" s="142" t="s">
        <v>1301</v>
      </c>
    </row>
    <row r="318" spans="2:65" s="1" customFormat="1">
      <c r="B318" s="31"/>
      <c r="D318" s="144" t="s">
        <v>172</v>
      </c>
      <c r="F318" s="145" t="s">
        <v>2030</v>
      </c>
      <c r="I318" s="146"/>
      <c r="L318" s="31"/>
      <c r="M318" s="147"/>
      <c r="T318" s="55"/>
      <c r="AT318" s="16" t="s">
        <v>172</v>
      </c>
      <c r="AU318" s="16" t="s">
        <v>81</v>
      </c>
    </row>
    <row r="319" spans="2:65" s="11" customFormat="1" ht="25.9" customHeight="1">
      <c r="B319" s="119"/>
      <c r="D319" s="120" t="s">
        <v>72</v>
      </c>
      <c r="E319" s="121" t="s">
        <v>114</v>
      </c>
      <c r="F319" s="121" t="s">
        <v>2031</v>
      </c>
      <c r="I319" s="122"/>
      <c r="J319" s="123">
        <f>BK319</f>
        <v>0</v>
      </c>
      <c r="L319" s="119"/>
      <c r="M319" s="124"/>
      <c r="P319" s="125">
        <f>SUM(P320:P321)</f>
        <v>0</v>
      </c>
      <c r="R319" s="125">
        <f>SUM(R320:R321)</f>
        <v>0</v>
      </c>
      <c r="T319" s="126">
        <f>SUM(T320:T321)</f>
        <v>0</v>
      </c>
      <c r="AR319" s="120" t="s">
        <v>81</v>
      </c>
      <c r="AT319" s="127" t="s">
        <v>72</v>
      </c>
      <c r="AU319" s="127" t="s">
        <v>73</v>
      </c>
      <c r="AY319" s="120" t="s">
        <v>162</v>
      </c>
      <c r="BK319" s="128">
        <f>SUM(BK320:BK321)</f>
        <v>0</v>
      </c>
    </row>
    <row r="320" spans="2:65" s="1" customFormat="1" ht="21.75" customHeight="1">
      <c r="B320" s="31"/>
      <c r="C320" s="131" t="s">
        <v>771</v>
      </c>
      <c r="D320" s="131" t="s">
        <v>165</v>
      </c>
      <c r="E320" s="132" t="s">
        <v>2032</v>
      </c>
      <c r="F320" s="133" t="s">
        <v>2033</v>
      </c>
      <c r="G320" s="134" t="s">
        <v>207</v>
      </c>
      <c r="H320" s="135">
        <v>9.9480000000000004</v>
      </c>
      <c r="I320" s="136"/>
      <c r="J320" s="137">
        <f>ROUND(I320*H320,2)</f>
        <v>0</v>
      </c>
      <c r="K320" s="133" t="s">
        <v>1</v>
      </c>
      <c r="L320" s="31"/>
      <c r="M320" s="138" t="s">
        <v>1</v>
      </c>
      <c r="N320" s="139" t="s">
        <v>38</v>
      </c>
      <c r="P320" s="140">
        <f>O320*H320</f>
        <v>0</v>
      </c>
      <c r="Q320" s="140">
        <v>0</v>
      </c>
      <c r="R320" s="140">
        <f>Q320*H320</f>
        <v>0</v>
      </c>
      <c r="S320" s="140">
        <v>0</v>
      </c>
      <c r="T320" s="141">
        <f>S320*H320</f>
        <v>0</v>
      </c>
      <c r="AR320" s="142" t="s">
        <v>170</v>
      </c>
      <c r="AT320" s="142" t="s">
        <v>165</v>
      </c>
      <c r="AU320" s="142" t="s">
        <v>81</v>
      </c>
      <c r="AY320" s="16" t="s">
        <v>162</v>
      </c>
      <c r="BE320" s="143">
        <f>IF(N320="základní",J320,0)</f>
        <v>0</v>
      </c>
      <c r="BF320" s="143">
        <f>IF(N320="snížená",J320,0)</f>
        <v>0</v>
      </c>
      <c r="BG320" s="143">
        <f>IF(N320="zákl. přenesená",J320,0)</f>
        <v>0</v>
      </c>
      <c r="BH320" s="143">
        <f>IF(N320="sníž. přenesená",J320,0)</f>
        <v>0</v>
      </c>
      <c r="BI320" s="143">
        <f>IF(N320="nulová",J320,0)</f>
        <v>0</v>
      </c>
      <c r="BJ320" s="16" t="s">
        <v>81</v>
      </c>
      <c r="BK320" s="143">
        <f>ROUND(I320*H320,2)</f>
        <v>0</v>
      </c>
      <c r="BL320" s="16" t="s">
        <v>170</v>
      </c>
      <c r="BM320" s="142" t="s">
        <v>1317</v>
      </c>
    </row>
    <row r="321" spans="2:65" s="1" customFormat="1">
      <c r="B321" s="31"/>
      <c r="D321" s="144" t="s">
        <v>172</v>
      </c>
      <c r="F321" s="145" t="s">
        <v>2033</v>
      </c>
      <c r="I321" s="146"/>
      <c r="L321" s="31"/>
      <c r="M321" s="147"/>
      <c r="T321" s="55"/>
      <c r="AT321" s="16" t="s">
        <v>172</v>
      </c>
      <c r="AU321" s="16" t="s">
        <v>81</v>
      </c>
    </row>
    <row r="322" spans="2:65" s="11" customFormat="1" ht="25.9" customHeight="1">
      <c r="B322" s="119"/>
      <c r="D322" s="120" t="s">
        <v>72</v>
      </c>
      <c r="E322" s="121" t="s">
        <v>779</v>
      </c>
      <c r="F322" s="121" t="s">
        <v>2034</v>
      </c>
      <c r="I322" s="122"/>
      <c r="J322" s="123">
        <f>BK322</f>
        <v>0</v>
      </c>
      <c r="L322" s="119"/>
      <c r="M322" s="124"/>
      <c r="P322" s="125">
        <f>SUM(P323:P336)</f>
        <v>0</v>
      </c>
      <c r="R322" s="125">
        <f>SUM(R323:R336)</f>
        <v>0</v>
      </c>
      <c r="T322" s="126">
        <f>SUM(T323:T336)</f>
        <v>0</v>
      </c>
      <c r="AR322" s="120" t="s">
        <v>83</v>
      </c>
      <c r="AT322" s="127" t="s">
        <v>72</v>
      </c>
      <c r="AU322" s="127" t="s">
        <v>73</v>
      </c>
      <c r="AY322" s="120" t="s">
        <v>162</v>
      </c>
      <c r="BK322" s="128">
        <f>SUM(BK323:BK336)</f>
        <v>0</v>
      </c>
    </row>
    <row r="323" spans="2:65" s="1" customFormat="1" ht="24.2" customHeight="1">
      <c r="B323" s="31"/>
      <c r="C323" s="131" t="s">
        <v>781</v>
      </c>
      <c r="D323" s="131" t="s">
        <v>165</v>
      </c>
      <c r="E323" s="132" t="s">
        <v>2035</v>
      </c>
      <c r="F323" s="133" t="s">
        <v>2036</v>
      </c>
      <c r="G323" s="134" t="s">
        <v>1867</v>
      </c>
      <c r="H323" s="135">
        <v>1</v>
      </c>
      <c r="I323" s="136"/>
      <c r="J323" s="137">
        <f>ROUND(I323*H323,2)</f>
        <v>0</v>
      </c>
      <c r="K323" s="133" t="s">
        <v>1</v>
      </c>
      <c r="L323" s="31"/>
      <c r="M323" s="138" t="s">
        <v>1</v>
      </c>
      <c r="N323" s="139" t="s">
        <v>38</v>
      </c>
      <c r="P323" s="140">
        <f>O323*H323</f>
        <v>0</v>
      </c>
      <c r="Q323" s="140">
        <v>0</v>
      </c>
      <c r="R323" s="140">
        <f>Q323*H323</f>
        <v>0</v>
      </c>
      <c r="S323" s="140">
        <v>0</v>
      </c>
      <c r="T323" s="141">
        <f>S323*H323</f>
        <v>0</v>
      </c>
      <c r="AR323" s="142" t="s">
        <v>299</v>
      </c>
      <c r="AT323" s="142" t="s">
        <v>165</v>
      </c>
      <c r="AU323" s="142" t="s">
        <v>81</v>
      </c>
      <c r="AY323" s="16" t="s">
        <v>162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81</v>
      </c>
      <c r="BK323" s="143">
        <f>ROUND(I323*H323,2)</f>
        <v>0</v>
      </c>
      <c r="BL323" s="16" t="s">
        <v>299</v>
      </c>
      <c r="BM323" s="142" t="s">
        <v>1329</v>
      </c>
    </row>
    <row r="324" spans="2:65" s="1" customFormat="1" ht="19.5">
      <c r="B324" s="31"/>
      <c r="D324" s="144" t="s">
        <v>172</v>
      </c>
      <c r="F324" s="145" t="s">
        <v>2036</v>
      </c>
      <c r="I324" s="146"/>
      <c r="L324" s="31"/>
      <c r="M324" s="147"/>
      <c r="T324" s="55"/>
      <c r="AT324" s="16" t="s">
        <v>172</v>
      </c>
      <c r="AU324" s="16" t="s">
        <v>81</v>
      </c>
    </row>
    <row r="325" spans="2:65" s="1" customFormat="1" ht="24.2" customHeight="1">
      <c r="B325" s="31"/>
      <c r="C325" s="131" t="s">
        <v>788</v>
      </c>
      <c r="D325" s="131" t="s">
        <v>165</v>
      </c>
      <c r="E325" s="132" t="s">
        <v>2037</v>
      </c>
      <c r="F325" s="133" t="s">
        <v>2038</v>
      </c>
      <c r="G325" s="134" t="s">
        <v>182</v>
      </c>
      <c r="H325" s="135">
        <v>3.9870000000000001</v>
      </c>
      <c r="I325" s="136"/>
      <c r="J325" s="137">
        <f>ROUND(I325*H325,2)</f>
        <v>0</v>
      </c>
      <c r="K325" s="133" t="s">
        <v>1</v>
      </c>
      <c r="L325" s="31"/>
      <c r="M325" s="138" t="s">
        <v>1</v>
      </c>
      <c r="N325" s="139" t="s">
        <v>38</v>
      </c>
      <c r="P325" s="140">
        <f>O325*H325</f>
        <v>0</v>
      </c>
      <c r="Q325" s="140">
        <v>0</v>
      </c>
      <c r="R325" s="140">
        <f>Q325*H325</f>
        <v>0</v>
      </c>
      <c r="S325" s="140">
        <v>0</v>
      </c>
      <c r="T325" s="141">
        <f>S325*H325</f>
        <v>0</v>
      </c>
      <c r="AR325" s="142" t="s">
        <v>299</v>
      </c>
      <c r="AT325" s="142" t="s">
        <v>165</v>
      </c>
      <c r="AU325" s="142" t="s">
        <v>81</v>
      </c>
      <c r="AY325" s="16" t="s">
        <v>162</v>
      </c>
      <c r="BE325" s="143">
        <f>IF(N325="základní",J325,0)</f>
        <v>0</v>
      </c>
      <c r="BF325" s="143">
        <f>IF(N325="snížená",J325,0)</f>
        <v>0</v>
      </c>
      <c r="BG325" s="143">
        <f>IF(N325="zákl. přenesená",J325,0)</f>
        <v>0</v>
      </c>
      <c r="BH325" s="143">
        <f>IF(N325="sníž. přenesená",J325,0)</f>
        <v>0</v>
      </c>
      <c r="BI325" s="143">
        <f>IF(N325="nulová",J325,0)</f>
        <v>0</v>
      </c>
      <c r="BJ325" s="16" t="s">
        <v>81</v>
      </c>
      <c r="BK325" s="143">
        <f>ROUND(I325*H325,2)</f>
        <v>0</v>
      </c>
      <c r="BL325" s="16" t="s">
        <v>299</v>
      </c>
      <c r="BM325" s="142" t="s">
        <v>1341</v>
      </c>
    </row>
    <row r="326" spans="2:65" s="1" customFormat="1" ht="19.5">
      <c r="B326" s="31"/>
      <c r="D326" s="144" t="s">
        <v>172</v>
      </c>
      <c r="F326" s="145" t="s">
        <v>2038</v>
      </c>
      <c r="I326" s="146"/>
      <c r="L326" s="31"/>
      <c r="M326" s="147"/>
      <c r="T326" s="55"/>
      <c r="AT326" s="16" t="s">
        <v>172</v>
      </c>
      <c r="AU326" s="16" t="s">
        <v>81</v>
      </c>
    </row>
    <row r="327" spans="2:65" s="1" customFormat="1" ht="24.2" customHeight="1">
      <c r="B327" s="31"/>
      <c r="C327" s="131" t="s">
        <v>796</v>
      </c>
      <c r="D327" s="131" t="s">
        <v>165</v>
      </c>
      <c r="E327" s="132" t="s">
        <v>2039</v>
      </c>
      <c r="F327" s="133" t="s">
        <v>2040</v>
      </c>
      <c r="G327" s="134" t="s">
        <v>182</v>
      </c>
      <c r="H327" s="135">
        <v>12.015000000000001</v>
      </c>
      <c r="I327" s="136"/>
      <c r="J327" s="137">
        <f>ROUND(I327*H327,2)</f>
        <v>0</v>
      </c>
      <c r="K327" s="133" t="s">
        <v>1</v>
      </c>
      <c r="L327" s="31"/>
      <c r="M327" s="138" t="s">
        <v>1</v>
      </c>
      <c r="N327" s="139" t="s">
        <v>38</v>
      </c>
      <c r="P327" s="140">
        <f>O327*H327</f>
        <v>0</v>
      </c>
      <c r="Q327" s="140">
        <v>0</v>
      </c>
      <c r="R327" s="140">
        <f>Q327*H327</f>
        <v>0</v>
      </c>
      <c r="S327" s="140">
        <v>0</v>
      </c>
      <c r="T327" s="141">
        <f>S327*H327</f>
        <v>0</v>
      </c>
      <c r="AR327" s="142" t="s">
        <v>299</v>
      </c>
      <c r="AT327" s="142" t="s">
        <v>165</v>
      </c>
      <c r="AU327" s="142" t="s">
        <v>81</v>
      </c>
      <c r="AY327" s="16" t="s">
        <v>162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81</v>
      </c>
      <c r="BK327" s="143">
        <f>ROUND(I327*H327,2)</f>
        <v>0</v>
      </c>
      <c r="BL327" s="16" t="s">
        <v>299</v>
      </c>
      <c r="BM327" s="142" t="s">
        <v>1355</v>
      </c>
    </row>
    <row r="328" spans="2:65" s="1" customFormat="1" ht="19.5">
      <c r="B328" s="31"/>
      <c r="D328" s="144" t="s">
        <v>172</v>
      </c>
      <c r="F328" s="145" t="s">
        <v>2040</v>
      </c>
      <c r="I328" s="146"/>
      <c r="L328" s="31"/>
      <c r="M328" s="147"/>
      <c r="T328" s="55"/>
      <c r="AT328" s="16" t="s">
        <v>172</v>
      </c>
      <c r="AU328" s="16" t="s">
        <v>81</v>
      </c>
    </row>
    <row r="329" spans="2:65" s="13" customFormat="1">
      <c r="B329" s="156"/>
      <c r="D329" s="144" t="s">
        <v>176</v>
      </c>
      <c r="E329" s="157" t="s">
        <v>1</v>
      </c>
      <c r="F329" s="158" t="s">
        <v>2041</v>
      </c>
      <c r="H329" s="159">
        <v>12.015000000000001</v>
      </c>
      <c r="I329" s="160"/>
      <c r="L329" s="156"/>
      <c r="M329" s="161"/>
      <c r="T329" s="162"/>
      <c r="AT329" s="157" t="s">
        <v>176</v>
      </c>
      <c r="AU329" s="157" t="s">
        <v>81</v>
      </c>
      <c r="AV329" s="13" t="s">
        <v>83</v>
      </c>
      <c r="AW329" s="13" t="s">
        <v>30</v>
      </c>
      <c r="AX329" s="13" t="s">
        <v>73</v>
      </c>
      <c r="AY329" s="157" t="s">
        <v>162</v>
      </c>
    </row>
    <row r="330" spans="2:65" s="14" customFormat="1">
      <c r="B330" s="163"/>
      <c r="D330" s="144" t="s">
        <v>176</v>
      </c>
      <c r="E330" s="164" t="s">
        <v>1</v>
      </c>
      <c r="F330" s="165" t="s">
        <v>179</v>
      </c>
      <c r="H330" s="166">
        <v>12.015000000000001</v>
      </c>
      <c r="I330" s="167"/>
      <c r="L330" s="163"/>
      <c r="M330" s="168"/>
      <c r="T330" s="169"/>
      <c r="AT330" s="164" t="s">
        <v>176</v>
      </c>
      <c r="AU330" s="164" t="s">
        <v>81</v>
      </c>
      <c r="AV330" s="14" t="s">
        <v>170</v>
      </c>
      <c r="AW330" s="14" t="s">
        <v>30</v>
      </c>
      <c r="AX330" s="14" t="s">
        <v>81</v>
      </c>
      <c r="AY330" s="164" t="s">
        <v>162</v>
      </c>
    </row>
    <row r="331" spans="2:65" s="1" customFormat="1" ht="24.2" customHeight="1">
      <c r="B331" s="31"/>
      <c r="C331" s="131" t="s">
        <v>805</v>
      </c>
      <c r="D331" s="131" t="s">
        <v>165</v>
      </c>
      <c r="E331" s="132" t="s">
        <v>2042</v>
      </c>
      <c r="F331" s="133" t="s">
        <v>2043</v>
      </c>
      <c r="G331" s="134" t="s">
        <v>1867</v>
      </c>
      <c r="H331" s="135">
        <v>1</v>
      </c>
      <c r="I331" s="136"/>
      <c r="J331" s="137">
        <f>ROUND(I331*H331,2)</f>
        <v>0</v>
      </c>
      <c r="K331" s="133" t="s">
        <v>1</v>
      </c>
      <c r="L331" s="31"/>
      <c r="M331" s="138" t="s">
        <v>1</v>
      </c>
      <c r="N331" s="139" t="s">
        <v>38</v>
      </c>
      <c r="P331" s="140">
        <f>O331*H331</f>
        <v>0</v>
      </c>
      <c r="Q331" s="140">
        <v>0</v>
      </c>
      <c r="R331" s="140">
        <f>Q331*H331</f>
        <v>0</v>
      </c>
      <c r="S331" s="140">
        <v>0</v>
      </c>
      <c r="T331" s="141">
        <f>S331*H331</f>
        <v>0</v>
      </c>
      <c r="AR331" s="142" t="s">
        <v>299</v>
      </c>
      <c r="AT331" s="142" t="s">
        <v>165</v>
      </c>
      <c r="AU331" s="142" t="s">
        <v>81</v>
      </c>
      <c r="AY331" s="16" t="s">
        <v>162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6" t="s">
        <v>81</v>
      </c>
      <c r="BK331" s="143">
        <f>ROUND(I331*H331,2)</f>
        <v>0</v>
      </c>
      <c r="BL331" s="16" t="s">
        <v>299</v>
      </c>
      <c r="BM331" s="142" t="s">
        <v>1366</v>
      </c>
    </row>
    <row r="332" spans="2:65" s="1" customFormat="1" ht="19.5">
      <c r="B332" s="31"/>
      <c r="D332" s="144" t="s">
        <v>172</v>
      </c>
      <c r="F332" s="145" t="s">
        <v>2043</v>
      </c>
      <c r="I332" s="146"/>
      <c r="L332" s="31"/>
      <c r="M332" s="147"/>
      <c r="T332" s="55"/>
      <c r="AT332" s="16" t="s">
        <v>172</v>
      </c>
      <c r="AU332" s="16" t="s">
        <v>81</v>
      </c>
    </row>
    <row r="333" spans="2:65" s="1" customFormat="1" ht="16.5" customHeight="1">
      <c r="B333" s="31"/>
      <c r="C333" s="131" t="s">
        <v>815</v>
      </c>
      <c r="D333" s="131" t="s">
        <v>165</v>
      </c>
      <c r="E333" s="132" t="s">
        <v>2044</v>
      </c>
      <c r="F333" s="133" t="s">
        <v>2045</v>
      </c>
      <c r="G333" s="134" t="s">
        <v>1934</v>
      </c>
      <c r="H333" s="135">
        <v>8</v>
      </c>
      <c r="I333" s="136"/>
      <c r="J333" s="137">
        <f>ROUND(I333*H333,2)</f>
        <v>0</v>
      </c>
      <c r="K333" s="133" t="s">
        <v>1</v>
      </c>
      <c r="L333" s="31"/>
      <c r="M333" s="138" t="s">
        <v>1</v>
      </c>
      <c r="N333" s="139" t="s">
        <v>38</v>
      </c>
      <c r="P333" s="140">
        <f>O333*H333</f>
        <v>0</v>
      </c>
      <c r="Q333" s="140">
        <v>0</v>
      </c>
      <c r="R333" s="140">
        <f>Q333*H333</f>
        <v>0</v>
      </c>
      <c r="S333" s="140">
        <v>0</v>
      </c>
      <c r="T333" s="141">
        <f>S333*H333</f>
        <v>0</v>
      </c>
      <c r="AR333" s="142" t="s">
        <v>299</v>
      </c>
      <c r="AT333" s="142" t="s">
        <v>165</v>
      </c>
      <c r="AU333" s="142" t="s">
        <v>81</v>
      </c>
      <c r="AY333" s="16" t="s">
        <v>162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81</v>
      </c>
      <c r="BK333" s="143">
        <f>ROUND(I333*H333,2)</f>
        <v>0</v>
      </c>
      <c r="BL333" s="16" t="s">
        <v>299</v>
      </c>
      <c r="BM333" s="142" t="s">
        <v>1378</v>
      </c>
    </row>
    <row r="334" spans="2:65" s="1" customFormat="1">
      <c r="B334" s="31"/>
      <c r="D334" s="144" t="s">
        <v>172</v>
      </c>
      <c r="F334" s="145" t="s">
        <v>2045</v>
      </c>
      <c r="I334" s="146"/>
      <c r="L334" s="31"/>
      <c r="M334" s="147"/>
      <c r="T334" s="55"/>
      <c r="AT334" s="16" t="s">
        <v>172</v>
      </c>
      <c r="AU334" s="16" t="s">
        <v>81</v>
      </c>
    </row>
    <row r="335" spans="2:65" s="1" customFormat="1" ht="21.75" customHeight="1">
      <c r="B335" s="31"/>
      <c r="C335" s="131" t="s">
        <v>820</v>
      </c>
      <c r="D335" s="131" t="s">
        <v>165</v>
      </c>
      <c r="E335" s="132" t="s">
        <v>2046</v>
      </c>
      <c r="F335" s="133" t="s">
        <v>2047</v>
      </c>
      <c r="G335" s="134" t="s">
        <v>799</v>
      </c>
      <c r="H335" s="180"/>
      <c r="I335" s="136"/>
      <c r="J335" s="137">
        <f>ROUND(I335*H335,2)</f>
        <v>0</v>
      </c>
      <c r="K335" s="133" t="s">
        <v>1</v>
      </c>
      <c r="L335" s="31"/>
      <c r="M335" s="138" t="s">
        <v>1</v>
      </c>
      <c r="N335" s="139" t="s">
        <v>38</v>
      </c>
      <c r="P335" s="140">
        <f>O335*H335</f>
        <v>0</v>
      </c>
      <c r="Q335" s="140">
        <v>0</v>
      </c>
      <c r="R335" s="140">
        <f>Q335*H335</f>
        <v>0</v>
      </c>
      <c r="S335" s="140">
        <v>0</v>
      </c>
      <c r="T335" s="141">
        <f>S335*H335</f>
        <v>0</v>
      </c>
      <c r="AR335" s="142" t="s">
        <v>299</v>
      </c>
      <c r="AT335" s="142" t="s">
        <v>165</v>
      </c>
      <c r="AU335" s="142" t="s">
        <v>81</v>
      </c>
      <c r="AY335" s="16" t="s">
        <v>162</v>
      </c>
      <c r="BE335" s="143">
        <f>IF(N335="základní",J335,0)</f>
        <v>0</v>
      </c>
      <c r="BF335" s="143">
        <f>IF(N335="snížená",J335,0)</f>
        <v>0</v>
      </c>
      <c r="BG335" s="143">
        <f>IF(N335="zákl. přenesená",J335,0)</f>
        <v>0</v>
      </c>
      <c r="BH335" s="143">
        <f>IF(N335="sníž. přenesená",J335,0)</f>
        <v>0</v>
      </c>
      <c r="BI335" s="143">
        <f>IF(N335="nulová",J335,0)</f>
        <v>0</v>
      </c>
      <c r="BJ335" s="16" t="s">
        <v>81</v>
      </c>
      <c r="BK335" s="143">
        <f>ROUND(I335*H335,2)</f>
        <v>0</v>
      </c>
      <c r="BL335" s="16" t="s">
        <v>299</v>
      </c>
      <c r="BM335" s="142" t="s">
        <v>1390</v>
      </c>
    </row>
    <row r="336" spans="2:65" s="1" customFormat="1">
      <c r="B336" s="31"/>
      <c r="D336" s="144" t="s">
        <v>172</v>
      </c>
      <c r="F336" s="145" t="s">
        <v>2047</v>
      </c>
      <c r="I336" s="146"/>
      <c r="L336" s="31"/>
      <c r="M336" s="147"/>
      <c r="T336" s="55"/>
      <c r="AT336" s="16" t="s">
        <v>172</v>
      </c>
      <c r="AU336" s="16" t="s">
        <v>81</v>
      </c>
    </row>
    <row r="337" spans="2:65" s="11" customFormat="1" ht="25.9" customHeight="1">
      <c r="B337" s="119"/>
      <c r="D337" s="120" t="s">
        <v>72</v>
      </c>
      <c r="E337" s="121" t="s">
        <v>803</v>
      </c>
      <c r="F337" s="121" t="s">
        <v>804</v>
      </c>
      <c r="I337" s="122"/>
      <c r="J337" s="123">
        <f>BK337</f>
        <v>0</v>
      </c>
      <c r="L337" s="119"/>
      <c r="M337" s="124"/>
      <c r="P337" s="125">
        <f>SUM(P338:P359)</f>
        <v>0</v>
      </c>
      <c r="R337" s="125">
        <f>SUM(R338:R359)</f>
        <v>0</v>
      </c>
      <c r="T337" s="126">
        <f>SUM(T338:T359)</f>
        <v>0</v>
      </c>
      <c r="AR337" s="120" t="s">
        <v>83</v>
      </c>
      <c r="AT337" s="127" t="s">
        <v>72</v>
      </c>
      <c r="AU337" s="127" t="s">
        <v>73</v>
      </c>
      <c r="AY337" s="120" t="s">
        <v>162</v>
      </c>
      <c r="BK337" s="128">
        <f>SUM(BK338:BK359)</f>
        <v>0</v>
      </c>
    </row>
    <row r="338" spans="2:65" s="1" customFormat="1" ht="24.2" customHeight="1">
      <c r="B338" s="31"/>
      <c r="C338" s="131" t="s">
        <v>826</v>
      </c>
      <c r="D338" s="131" t="s">
        <v>165</v>
      </c>
      <c r="E338" s="132" t="s">
        <v>2048</v>
      </c>
      <c r="F338" s="133" t="s">
        <v>2049</v>
      </c>
      <c r="G338" s="134" t="s">
        <v>182</v>
      </c>
      <c r="H338" s="135">
        <v>0.56999999999999995</v>
      </c>
      <c r="I338" s="136"/>
      <c r="J338" s="137">
        <f>ROUND(I338*H338,2)</f>
        <v>0</v>
      </c>
      <c r="K338" s="133" t="s">
        <v>1</v>
      </c>
      <c r="L338" s="31"/>
      <c r="M338" s="138" t="s">
        <v>1</v>
      </c>
      <c r="N338" s="139" t="s">
        <v>38</v>
      </c>
      <c r="P338" s="140">
        <f>O338*H338</f>
        <v>0</v>
      </c>
      <c r="Q338" s="140">
        <v>0</v>
      </c>
      <c r="R338" s="140">
        <f>Q338*H338</f>
        <v>0</v>
      </c>
      <c r="S338" s="140">
        <v>0</v>
      </c>
      <c r="T338" s="141">
        <f>S338*H338</f>
        <v>0</v>
      </c>
      <c r="AR338" s="142" t="s">
        <v>299</v>
      </c>
      <c r="AT338" s="142" t="s">
        <v>165</v>
      </c>
      <c r="AU338" s="142" t="s">
        <v>81</v>
      </c>
      <c r="AY338" s="16" t="s">
        <v>162</v>
      </c>
      <c r="BE338" s="143">
        <f>IF(N338="základní",J338,0)</f>
        <v>0</v>
      </c>
      <c r="BF338" s="143">
        <f>IF(N338="snížená",J338,0)</f>
        <v>0</v>
      </c>
      <c r="BG338" s="143">
        <f>IF(N338="zákl. přenesená",J338,0)</f>
        <v>0</v>
      </c>
      <c r="BH338" s="143">
        <f>IF(N338="sníž. přenesená",J338,0)</f>
        <v>0</v>
      </c>
      <c r="BI338" s="143">
        <f>IF(N338="nulová",J338,0)</f>
        <v>0</v>
      </c>
      <c r="BJ338" s="16" t="s">
        <v>81</v>
      </c>
      <c r="BK338" s="143">
        <f>ROUND(I338*H338,2)</f>
        <v>0</v>
      </c>
      <c r="BL338" s="16" t="s">
        <v>299</v>
      </c>
      <c r="BM338" s="142" t="s">
        <v>1405</v>
      </c>
    </row>
    <row r="339" spans="2:65" s="1" customFormat="1" ht="19.5">
      <c r="B339" s="31"/>
      <c r="D339" s="144" t="s">
        <v>172</v>
      </c>
      <c r="F339" s="145" t="s">
        <v>2049</v>
      </c>
      <c r="I339" s="146"/>
      <c r="L339" s="31"/>
      <c r="M339" s="147"/>
      <c r="T339" s="55"/>
      <c r="AT339" s="16" t="s">
        <v>172</v>
      </c>
      <c r="AU339" s="16" t="s">
        <v>81</v>
      </c>
    </row>
    <row r="340" spans="2:65" s="13" customFormat="1">
      <c r="B340" s="156"/>
      <c r="D340" s="144" t="s">
        <v>176</v>
      </c>
      <c r="E340" s="157" t="s">
        <v>1</v>
      </c>
      <c r="F340" s="158" t="s">
        <v>2050</v>
      </c>
      <c r="H340" s="159">
        <v>0.56999999999999995</v>
      </c>
      <c r="I340" s="160"/>
      <c r="L340" s="156"/>
      <c r="M340" s="161"/>
      <c r="T340" s="162"/>
      <c r="AT340" s="157" t="s">
        <v>176</v>
      </c>
      <c r="AU340" s="157" t="s">
        <v>81</v>
      </c>
      <c r="AV340" s="13" t="s">
        <v>83</v>
      </c>
      <c r="AW340" s="13" t="s">
        <v>30</v>
      </c>
      <c r="AX340" s="13" t="s">
        <v>73</v>
      </c>
      <c r="AY340" s="157" t="s">
        <v>162</v>
      </c>
    </row>
    <row r="341" spans="2:65" s="14" customFormat="1">
      <c r="B341" s="163"/>
      <c r="D341" s="144" t="s">
        <v>176</v>
      </c>
      <c r="E341" s="164" t="s">
        <v>1</v>
      </c>
      <c r="F341" s="165" t="s">
        <v>179</v>
      </c>
      <c r="H341" s="166">
        <v>0.56999999999999995</v>
      </c>
      <c r="I341" s="167"/>
      <c r="L341" s="163"/>
      <c r="M341" s="168"/>
      <c r="T341" s="169"/>
      <c r="AT341" s="164" t="s">
        <v>176</v>
      </c>
      <c r="AU341" s="164" t="s">
        <v>81</v>
      </c>
      <c r="AV341" s="14" t="s">
        <v>170</v>
      </c>
      <c r="AW341" s="14" t="s">
        <v>30</v>
      </c>
      <c r="AX341" s="14" t="s">
        <v>81</v>
      </c>
      <c r="AY341" s="164" t="s">
        <v>162</v>
      </c>
    </row>
    <row r="342" spans="2:65" s="1" customFormat="1" ht="24.2" customHeight="1">
      <c r="B342" s="31"/>
      <c r="C342" s="131" t="s">
        <v>831</v>
      </c>
      <c r="D342" s="131" t="s">
        <v>165</v>
      </c>
      <c r="E342" s="132" t="s">
        <v>2051</v>
      </c>
      <c r="F342" s="133" t="s">
        <v>2052</v>
      </c>
      <c r="G342" s="134" t="s">
        <v>182</v>
      </c>
      <c r="H342" s="135">
        <v>4.5750000000000002</v>
      </c>
      <c r="I342" s="136"/>
      <c r="J342" s="137">
        <f>ROUND(I342*H342,2)</f>
        <v>0</v>
      </c>
      <c r="K342" s="133" t="s">
        <v>1</v>
      </c>
      <c r="L342" s="31"/>
      <c r="M342" s="138" t="s">
        <v>1</v>
      </c>
      <c r="N342" s="139" t="s">
        <v>38</v>
      </c>
      <c r="P342" s="140">
        <f>O342*H342</f>
        <v>0</v>
      </c>
      <c r="Q342" s="140">
        <v>0</v>
      </c>
      <c r="R342" s="140">
        <f>Q342*H342</f>
        <v>0</v>
      </c>
      <c r="S342" s="140">
        <v>0</v>
      </c>
      <c r="T342" s="141">
        <f>S342*H342</f>
        <v>0</v>
      </c>
      <c r="AR342" s="142" t="s">
        <v>299</v>
      </c>
      <c r="AT342" s="142" t="s">
        <v>165</v>
      </c>
      <c r="AU342" s="142" t="s">
        <v>81</v>
      </c>
      <c r="AY342" s="16" t="s">
        <v>162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81</v>
      </c>
      <c r="BK342" s="143">
        <f>ROUND(I342*H342,2)</f>
        <v>0</v>
      </c>
      <c r="BL342" s="16" t="s">
        <v>299</v>
      </c>
      <c r="BM342" s="142" t="s">
        <v>1413</v>
      </c>
    </row>
    <row r="343" spans="2:65" s="1" customFormat="1">
      <c r="B343" s="31"/>
      <c r="D343" s="144" t="s">
        <v>172</v>
      </c>
      <c r="F343" s="145" t="s">
        <v>2052</v>
      </c>
      <c r="I343" s="146"/>
      <c r="L343" s="31"/>
      <c r="M343" s="147"/>
      <c r="T343" s="55"/>
      <c r="AT343" s="16" t="s">
        <v>172</v>
      </c>
      <c r="AU343" s="16" t="s">
        <v>81</v>
      </c>
    </row>
    <row r="344" spans="2:65" s="1" customFormat="1" ht="24.2" customHeight="1">
      <c r="B344" s="31"/>
      <c r="C344" s="131" t="s">
        <v>837</v>
      </c>
      <c r="D344" s="131" t="s">
        <v>165</v>
      </c>
      <c r="E344" s="132" t="s">
        <v>2053</v>
      </c>
      <c r="F344" s="133" t="s">
        <v>2054</v>
      </c>
      <c r="G344" s="134" t="s">
        <v>182</v>
      </c>
      <c r="H344" s="135">
        <v>3.4</v>
      </c>
      <c r="I344" s="136"/>
      <c r="J344" s="137">
        <f>ROUND(I344*H344,2)</f>
        <v>0</v>
      </c>
      <c r="K344" s="133" t="s">
        <v>1</v>
      </c>
      <c r="L344" s="31"/>
      <c r="M344" s="138" t="s">
        <v>1</v>
      </c>
      <c r="N344" s="139" t="s">
        <v>38</v>
      </c>
      <c r="P344" s="140">
        <f>O344*H344</f>
        <v>0</v>
      </c>
      <c r="Q344" s="140">
        <v>0</v>
      </c>
      <c r="R344" s="140">
        <f>Q344*H344</f>
        <v>0</v>
      </c>
      <c r="S344" s="140">
        <v>0</v>
      </c>
      <c r="T344" s="141">
        <f>S344*H344</f>
        <v>0</v>
      </c>
      <c r="AR344" s="142" t="s">
        <v>299</v>
      </c>
      <c r="AT344" s="142" t="s">
        <v>165</v>
      </c>
      <c r="AU344" s="142" t="s">
        <v>81</v>
      </c>
      <c r="AY344" s="16" t="s">
        <v>162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81</v>
      </c>
      <c r="BK344" s="143">
        <f>ROUND(I344*H344,2)</f>
        <v>0</v>
      </c>
      <c r="BL344" s="16" t="s">
        <v>299</v>
      </c>
      <c r="BM344" s="142" t="s">
        <v>1424</v>
      </c>
    </row>
    <row r="345" spans="2:65" s="1" customFormat="1" ht="19.5">
      <c r="B345" s="31"/>
      <c r="D345" s="144" t="s">
        <v>172</v>
      </c>
      <c r="F345" s="145" t="s">
        <v>2054</v>
      </c>
      <c r="I345" s="146"/>
      <c r="L345" s="31"/>
      <c r="M345" s="147"/>
      <c r="T345" s="55"/>
      <c r="AT345" s="16" t="s">
        <v>172</v>
      </c>
      <c r="AU345" s="16" t="s">
        <v>81</v>
      </c>
    </row>
    <row r="346" spans="2:65" s="13" customFormat="1">
      <c r="B346" s="156"/>
      <c r="D346" s="144" t="s">
        <v>176</v>
      </c>
      <c r="E346" s="157" t="s">
        <v>1</v>
      </c>
      <c r="F346" s="158" t="s">
        <v>2055</v>
      </c>
      <c r="H346" s="159">
        <v>3.4</v>
      </c>
      <c r="I346" s="160"/>
      <c r="L346" s="156"/>
      <c r="M346" s="161"/>
      <c r="T346" s="162"/>
      <c r="AT346" s="157" t="s">
        <v>176</v>
      </c>
      <c r="AU346" s="157" t="s">
        <v>81</v>
      </c>
      <c r="AV346" s="13" t="s">
        <v>83</v>
      </c>
      <c r="AW346" s="13" t="s">
        <v>30</v>
      </c>
      <c r="AX346" s="13" t="s">
        <v>73</v>
      </c>
      <c r="AY346" s="157" t="s">
        <v>162</v>
      </c>
    </row>
    <row r="347" spans="2:65" s="14" customFormat="1">
      <c r="B347" s="163"/>
      <c r="D347" s="144" t="s">
        <v>176</v>
      </c>
      <c r="E347" s="164" t="s">
        <v>1</v>
      </c>
      <c r="F347" s="165" t="s">
        <v>179</v>
      </c>
      <c r="H347" s="166">
        <v>3.4</v>
      </c>
      <c r="I347" s="167"/>
      <c r="L347" s="163"/>
      <c r="M347" s="168"/>
      <c r="T347" s="169"/>
      <c r="AT347" s="164" t="s">
        <v>176</v>
      </c>
      <c r="AU347" s="164" t="s">
        <v>81</v>
      </c>
      <c r="AV347" s="14" t="s">
        <v>170</v>
      </c>
      <c r="AW347" s="14" t="s">
        <v>30</v>
      </c>
      <c r="AX347" s="14" t="s">
        <v>81</v>
      </c>
      <c r="AY347" s="164" t="s">
        <v>162</v>
      </c>
    </row>
    <row r="348" spans="2:65" s="1" customFormat="1" ht="24.2" customHeight="1">
      <c r="B348" s="31"/>
      <c r="C348" s="131" t="s">
        <v>841</v>
      </c>
      <c r="D348" s="131" t="s">
        <v>165</v>
      </c>
      <c r="E348" s="132" t="s">
        <v>2056</v>
      </c>
      <c r="F348" s="133" t="s">
        <v>2057</v>
      </c>
      <c r="G348" s="134" t="s">
        <v>182</v>
      </c>
      <c r="H348" s="135">
        <v>3.4</v>
      </c>
      <c r="I348" s="136"/>
      <c r="J348" s="137">
        <f>ROUND(I348*H348,2)</f>
        <v>0</v>
      </c>
      <c r="K348" s="133" t="s">
        <v>1</v>
      </c>
      <c r="L348" s="31"/>
      <c r="M348" s="138" t="s">
        <v>1</v>
      </c>
      <c r="N348" s="139" t="s">
        <v>38</v>
      </c>
      <c r="P348" s="140">
        <f>O348*H348</f>
        <v>0</v>
      </c>
      <c r="Q348" s="140">
        <v>0</v>
      </c>
      <c r="R348" s="140">
        <f>Q348*H348</f>
        <v>0</v>
      </c>
      <c r="S348" s="140">
        <v>0</v>
      </c>
      <c r="T348" s="141">
        <f>S348*H348</f>
        <v>0</v>
      </c>
      <c r="AR348" s="142" t="s">
        <v>299</v>
      </c>
      <c r="AT348" s="142" t="s">
        <v>165</v>
      </c>
      <c r="AU348" s="142" t="s">
        <v>81</v>
      </c>
      <c r="AY348" s="16" t="s">
        <v>162</v>
      </c>
      <c r="BE348" s="143">
        <f>IF(N348="základní",J348,0)</f>
        <v>0</v>
      </c>
      <c r="BF348" s="143">
        <f>IF(N348="snížená",J348,0)</f>
        <v>0</v>
      </c>
      <c r="BG348" s="143">
        <f>IF(N348="zákl. přenesená",J348,0)</f>
        <v>0</v>
      </c>
      <c r="BH348" s="143">
        <f>IF(N348="sníž. přenesená",J348,0)</f>
        <v>0</v>
      </c>
      <c r="BI348" s="143">
        <f>IF(N348="nulová",J348,0)</f>
        <v>0</v>
      </c>
      <c r="BJ348" s="16" t="s">
        <v>81</v>
      </c>
      <c r="BK348" s="143">
        <f>ROUND(I348*H348,2)</f>
        <v>0</v>
      </c>
      <c r="BL348" s="16" t="s">
        <v>299</v>
      </c>
      <c r="BM348" s="142" t="s">
        <v>1435</v>
      </c>
    </row>
    <row r="349" spans="2:65" s="1" customFormat="1" ht="19.5">
      <c r="B349" s="31"/>
      <c r="D349" s="144" t="s">
        <v>172</v>
      </c>
      <c r="F349" s="145" t="s">
        <v>2057</v>
      </c>
      <c r="I349" s="146"/>
      <c r="L349" s="31"/>
      <c r="M349" s="147"/>
      <c r="T349" s="55"/>
      <c r="AT349" s="16" t="s">
        <v>172</v>
      </c>
      <c r="AU349" s="16" t="s">
        <v>81</v>
      </c>
    </row>
    <row r="350" spans="2:65" s="1" customFormat="1" ht="24.2" customHeight="1">
      <c r="B350" s="31"/>
      <c r="C350" s="131" t="s">
        <v>845</v>
      </c>
      <c r="D350" s="131" t="s">
        <v>165</v>
      </c>
      <c r="E350" s="132" t="s">
        <v>2058</v>
      </c>
      <c r="F350" s="133" t="s">
        <v>2059</v>
      </c>
      <c r="G350" s="134" t="s">
        <v>182</v>
      </c>
      <c r="H350" s="135">
        <v>0.75</v>
      </c>
      <c r="I350" s="136"/>
      <c r="J350" s="137">
        <f>ROUND(I350*H350,2)</f>
        <v>0</v>
      </c>
      <c r="K350" s="133" t="s">
        <v>1</v>
      </c>
      <c r="L350" s="31"/>
      <c r="M350" s="138" t="s">
        <v>1</v>
      </c>
      <c r="N350" s="139" t="s">
        <v>38</v>
      </c>
      <c r="P350" s="140">
        <f>O350*H350</f>
        <v>0</v>
      </c>
      <c r="Q350" s="140">
        <v>0</v>
      </c>
      <c r="R350" s="140">
        <f>Q350*H350</f>
        <v>0</v>
      </c>
      <c r="S350" s="140">
        <v>0</v>
      </c>
      <c r="T350" s="141">
        <f>S350*H350</f>
        <v>0</v>
      </c>
      <c r="AR350" s="142" t="s">
        <v>299</v>
      </c>
      <c r="AT350" s="142" t="s">
        <v>165</v>
      </c>
      <c r="AU350" s="142" t="s">
        <v>81</v>
      </c>
      <c r="AY350" s="16" t="s">
        <v>162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81</v>
      </c>
      <c r="BK350" s="143">
        <f>ROUND(I350*H350,2)</f>
        <v>0</v>
      </c>
      <c r="BL350" s="16" t="s">
        <v>299</v>
      </c>
      <c r="BM350" s="142" t="s">
        <v>1444</v>
      </c>
    </row>
    <row r="351" spans="2:65" s="1" customFormat="1">
      <c r="B351" s="31"/>
      <c r="D351" s="144" t="s">
        <v>172</v>
      </c>
      <c r="F351" s="145" t="s">
        <v>2059</v>
      </c>
      <c r="I351" s="146"/>
      <c r="L351" s="31"/>
      <c r="M351" s="147"/>
      <c r="T351" s="55"/>
      <c r="AT351" s="16" t="s">
        <v>172</v>
      </c>
      <c r="AU351" s="16" t="s">
        <v>81</v>
      </c>
    </row>
    <row r="352" spans="2:65" s="13" customFormat="1">
      <c r="B352" s="156"/>
      <c r="D352" s="144" t="s">
        <v>176</v>
      </c>
      <c r="E352" s="157" t="s">
        <v>1</v>
      </c>
      <c r="F352" s="158" t="s">
        <v>2060</v>
      </c>
      <c r="H352" s="159">
        <v>0.75</v>
      </c>
      <c r="I352" s="160"/>
      <c r="L352" s="156"/>
      <c r="M352" s="161"/>
      <c r="T352" s="162"/>
      <c r="AT352" s="157" t="s">
        <v>176</v>
      </c>
      <c r="AU352" s="157" t="s">
        <v>81</v>
      </c>
      <c r="AV352" s="13" t="s">
        <v>83</v>
      </c>
      <c r="AW352" s="13" t="s">
        <v>30</v>
      </c>
      <c r="AX352" s="13" t="s">
        <v>73</v>
      </c>
      <c r="AY352" s="157" t="s">
        <v>162</v>
      </c>
    </row>
    <row r="353" spans="2:65" s="14" customFormat="1">
      <c r="B353" s="163"/>
      <c r="D353" s="144" t="s">
        <v>176</v>
      </c>
      <c r="E353" s="164" t="s">
        <v>1</v>
      </c>
      <c r="F353" s="165" t="s">
        <v>179</v>
      </c>
      <c r="H353" s="166">
        <v>0.75</v>
      </c>
      <c r="I353" s="167"/>
      <c r="L353" s="163"/>
      <c r="M353" s="168"/>
      <c r="T353" s="169"/>
      <c r="AT353" s="164" t="s">
        <v>176</v>
      </c>
      <c r="AU353" s="164" t="s">
        <v>81</v>
      </c>
      <c r="AV353" s="14" t="s">
        <v>170</v>
      </c>
      <c r="AW353" s="14" t="s">
        <v>30</v>
      </c>
      <c r="AX353" s="14" t="s">
        <v>81</v>
      </c>
      <c r="AY353" s="164" t="s">
        <v>162</v>
      </c>
    </row>
    <row r="354" spans="2:65" s="1" customFormat="1" ht="16.5" customHeight="1">
      <c r="B354" s="31"/>
      <c r="C354" s="131" t="s">
        <v>851</v>
      </c>
      <c r="D354" s="131" t="s">
        <v>165</v>
      </c>
      <c r="E354" s="132" t="s">
        <v>2061</v>
      </c>
      <c r="F354" s="133" t="s">
        <v>2062</v>
      </c>
      <c r="G354" s="134" t="s">
        <v>1934</v>
      </c>
      <c r="H354" s="135">
        <v>8</v>
      </c>
      <c r="I354" s="136"/>
      <c r="J354" s="137">
        <f>ROUND(I354*H354,2)</f>
        <v>0</v>
      </c>
      <c r="K354" s="133" t="s">
        <v>1</v>
      </c>
      <c r="L354" s="31"/>
      <c r="M354" s="138" t="s">
        <v>1</v>
      </c>
      <c r="N354" s="139" t="s">
        <v>38</v>
      </c>
      <c r="P354" s="140">
        <f>O354*H354</f>
        <v>0</v>
      </c>
      <c r="Q354" s="140">
        <v>0</v>
      </c>
      <c r="R354" s="140">
        <f>Q354*H354</f>
        <v>0</v>
      </c>
      <c r="S354" s="140">
        <v>0</v>
      </c>
      <c r="T354" s="141">
        <f>S354*H354</f>
        <v>0</v>
      </c>
      <c r="AR354" s="142" t="s">
        <v>299</v>
      </c>
      <c r="AT354" s="142" t="s">
        <v>165</v>
      </c>
      <c r="AU354" s="142" t="s">
        <v>81</v>
      </c>
      <c r="AY354" s="16" t="s">
        <v>162</v>
      </c>
      <c r="BE354" s="143">
        <f>IF(N354="základní",J354,0)</f>
        <v>0</v>
      </c>
      <c r="BF354" s="143">
        <f>IF(N354="snížená",J354,0)</f>
        <v>0</v>
      </c>
      <c r="BG354" s="143">
        <f>IF(N354="zákl. přenesená",J354,0)</f>
        <v>0</v>
      </c>
      <c r="BH354" s="143">
        <f>IF(N354="sníž. přenesená",J354,0)</f>
        <v>0</v>
      </c>
      <c r="BI354" s="143">
        <f>IF(N354="nulová",J354,0)</f>
        <v>0</v>
      </c>
      <c r="BJ354" s="16" t="s">
        <v>81</v>
      </c>
      <c r="BK354" s="143">
        <f>ROUND(I354*H354,2)</f>
        <v>0</v>
      </c>
      <c r="BL354" s="16" t="s">
        <v>299</v>
      </c>
      <c r="BM354" s="142" t="s">
        <v>1454</v>
      </c>
    </row>
    <row r="355" spans="2:65" s="1" customFormat="1">
      <c r="B355" s="31"/>
      <c r="D355" s="144" t="s">
        <v>172</v>
      </c>
      <c r="F355" s="145" t="s">
        <v>2062</v>
      </c>
      <c r="I355" s="146"/>
      <c r="L355" s="31"/>
      <c r="M355" s="147"/>
      <c r="T355" s="55"/>
      <c r="AT355" s="16" t="s">
        <v>172</v>
      </c>
      <c r="AU355" s="16" t="s">
        <v>81</v>
      </c>
    </row>
    <row r="356" spans="2:65" s="1" customFormat="1" ht="16.5" customHeight="1">
      <c r="B356" s="31"/>
      <c r="C356" s="131" t="s">
        <v>856</v>
      </c>
      <c r="D356" s="131" t="s">
        <v>165</v>
      </c>
      <c r="E356" s="132" t="s">
        <v>2063</v>
      </c>
      <c r="F356" s="133" t="s">
        <v>2064</v>
      </c>
      <c r="G356" s="134" t="s">
        <v>182</v>
      </c>
      <c r="H356" s="135">
        <v>3.468</v>
      </c>
      <c r="I356" s="136"/>
      <c r="J356" s="137">
        <f>ROUND(I356*H356,2)</f>
        <v>0</v>
      </c>
      <c r="K356" s="133" t="s">
        <v>1</v>
      </c>
      <c r="L356" s="31"/>
      <c r="M356" s="138" t="s">
        <v>1</v>
      </c>
      <c r="N356" s="139" t="s">
        <v>38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299</v>
      </c>
      <c r="AT356" s="142" t="s">
        <v>165</v>
      </c>
      <c r="AU356" s="142" t="s">
        <v>81</v>
      </c>
      <c r="AY356" s="16" t="s">
        <v>162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81</v>
      </c>
      <c r="BK356" s="143">
        <f>ROUND(I356*H356,2)</f>
        <v>0</v>
      </c>
      <c r="BL356" s="16" t="s">
        <v>299</v>
      </c>
      <c r="BM356" s="142" t="s">
        <v>1465</v>
      </c>
    </row>
    <row r="357" spans="2:65" s="1" customFormat="1">
      <c r="B357" s="31"/>
      <c r="D357" s="144" t="s">
        <v>172</v>
      </c>
      <c r="F357" s="145" t="s">
        <v>2064</v>
      </c>
      <c r="I357" s="146"/>
      <c r="L357" s="31"/>
      <c r="M357" s="147"/>
      <c r="T357" s="55"/>
      <c r="AT357" s="16" t="s">
        <v>172</v>
      </c>
      <c r="AU357" s="16" t="s">
        <v>81</v>
      </c>
    </row>
    <row r="358" spans="2:65" s="1" customFormat="1" ht="16.5" customHeight="1">
      <c r="B358" s="31"/>
      <c r="C358" s="131" t="s">
        <v>864</v>
      </c>
      <c r="D358" s="131" t="s">
        <v>165</v>
      </c>
      <c r="E358" s="132" t="s">
        <v>2065</v>
      </c>
      <c r="F358" s="133" t="s">
        <v>2066</v>
      </c>
      <c r="G358" s="134" t="s">
        <v>207</v>
      </c>
      <c r="H358" s="135">
        <v>2.5000000000000001E-2</v>
      </c>
      <c r="I358" s="136"/>
      <c r="J358" s="137">
        <f>ROUND(I358*H358,2)</f>
        <v>0</v>
      </c>
      <c r="K358" s="133" t="s">
        <v>1</v>
      </c>
      <c r="L358" s="31"/>
      <c r="M358" s="138" t="s">
        <v>1</v>
      </c>
      <c r="N358" s="139" t="s">
        <v>38</v>
      </c>
      <c r="P358" s="140">
        <f>O358*H358</f>
        <v>0</v>
      </c>
      <c r="Q358" s="140">
        <v>0</v>
      </c>
      <c r="R358" s="140">
        <f>Q358*H358</f>
        <v>0</v>
      </c>
      <c r="S358" s="140">
        <v>0</v>
      </c>
      <c r="T358" s="141">
        <f>S358*H358</f>
        <v>0</v>
      </c>
      <c r="AR358" s="142" t="s">
        <v>299</v>
      </c>
      <c r="AT358" s="142" t="s">
        <v>165</v>
      </c>
      <c r="AU358" s="142" t="s">
        <v>81</v>
      </c>
      <c r="AY358" s="16" t="s">
        <v>162</v>
      </c>
      <c r="BE358" s="143">
        <f>IF(N358="základní",J358,0)</f>
        <v>0</v>
      </c>
      <c r="BF358" s="143">
        <f>IF(N358="snížená",J358,0)</f>
        <v>0</v>
      </c>
      <c r="BG358" s="143">
        <f>IF(N358="zákl. přenesená",J358,0)</f>
        <v>0</v>
      </c>
      <c r="BH358" s="143">
        <f>IF(N358="sníž. přenesená",J358,0)</f>
        <v>0</v>
      </c>
      <c r="BI358" s="143">
        <f>IF(N358="nulová",J358,0)</f>
        <v>0</v>
      </c>
      <c r="BJ358" s="16" t="s">
        <v>81</v>
      </c>
      <c r="BK358" s="143">
        <f>ROUND(I358*H358,2)</f>
        <v>0</v>
      </c>
      <c r="BL358" s="16" t="s">
        <v>299</v>
      </c>
      <c r="BM358" s="142" t="s">
        <v>1473</v>
      </c>
    </row>
    <row r="359" spans="2:65" s="1" customFormat="1">
      <c r="B359" s="31"/>
      <c r="D359" s="144" t="s">
        <v>172</v>
      </c>
      <c r="F359" s="145" t="s">
        <v>2066</v>
      </c>
      <c r="I359" s="146"/>
      <c r="L359" s="31"/>
      <c r="M359" s="147"/>
      <c r="T359" s="55"/>
      <c r="AT359" s="16" t="s">
        <v>172</v>
      </c>
      <c r="AU359" s="16" t="s">
        <v>81</v>
      </c>
    </row>
    <row r="360" spans="2:65" s="11" customFormat="1" ht="25.9" customHeight="1">
      <c r="B360" s="119"/>
      <c r="D360" s="120" t="s">
        <v>72</v>
      </c>
      <c r="E360" s="121" t="s">
        <v>862</v>
      </c>
      <c r="F360" s="121" t="s">
        <v>863</v>
      </c>
      <c r="I360" s="122"/>
      <c r="J360" s="123">
        <f>BK360</f>
        <v>0</v>
      </c>
      <c r="L360" s="119"/>
      <c r="M360" s="124"/>
      <c r="P360" s="125">
        <f>SUM(P361:P366)</f>
        <v>0</v>
      </c>
      <c r="R360" s="125">
        <f>SUM(R361:R366)</f>
        <v>0</v>
      </c>
      <c r="T360" s="126">
        <f>SUM(T361:T366)</f>
        <v>0</v>
      </c>
      <c r="AR360" s="120" t="s">
        <v>83</v>
      </c>
      <c r="AT360" s="127" t="s">
        <v>72</v>
      </c>
      <c r="AU360" s="127" t="s">
        <v>73</v>
      </c>
      <c r="AY360" s="120" t="s">
        <v>162</v>
      </c>
      <c r="BK360" s="128">
        <f>SUM(BK361:BK366)</f>
        <v>0</v>
      </c>
    </row>
    <row r="361" spans="2:65" s="1" customFormat="1" ht="16.5" customHeight="1">
      <c r="B361" s="31"/>
      <c r="C361" s="131" t="s">
        <v>873</v>
      </c>
      <c r="D361" s="131" t="s">
        <v>165</v>
      </c>
      <c r="E361" s="132" t="s">
        <v>2067</v>
      </c>
      <c r="F361" s="133" t="s">
        <v>2068</v>
      </c>
      <c r="G361" s="134" t="s">
        <v>182</v>
      </c>
      <c r="H361" s="135">
        <v>6</v>
      </c>
      <c r="I361" s="136"/>
      <c r="J361" s="137">
        <f>ROUND(I361*H361,2)</f>
        <v>0</v>
      </c>
      <c r="K361" s="133" t="s">
        <v>1</v>
      </c>
      <c r="L361" s="31"/>
      <c r="M361" s="138" t="s">
        <v>1</v>
      </c>
      <c r="N361" s="139" t="s">
        <v>38</v>
      </c>
      <c r="P361" s="140">
        <f>O361*H361</f>
        <v>0</v>
      </c>
      <c r="Q361" s="140">
        <v>0</v>
      </c>
      <c r="R361" s="140">
        <f>Q361*H361</f>
        <v>0</v>
      </c>
      <c r="S361" s="140">
        <v>0</v>
      </c>
      <c r="T361" s="141">
        <f>S361*H361</f>
        <v>0</v>
      </c>
      <c r="AR361" s="142" t="s">
        <v>299</v>
      </c>
      <c r="AT361" s="142" t="s">
        <v>165</v>
      </c>
      <c r="AU361" s="142" t="s">
        <v>81</v>
      </c>
      <c r="AY361" s="16" t="s">
        <v>162</v>
      </c>
      <c r="BE361" s="143">
        <f>IF(N361="základní",J361,0)</f>
        <v>0</v>
      </c>
      <c r="BF361" s="143">
        <f>IF(N361="snížená",J361,0)</f>
        <v>0</v>
      </c>
      <c r="BG361" s="143">
        <f>IF(N361="zákl. přenesená",J361,0)</f>
        <v>0</v>
      </c>
      <c r="BH361" s="143">
        <f>IF(N361="sníž. přenesená",J361,0)</f>
        <v>0</v>
      </c>
      <c r="BI361" s="143">
        <f>IF(N361="nulová",J361,0)</f>
        <v>0</v>
      </c>
      <c r="BJ361" s="16" t="s">
        <v>81</v>
      </c>
      <c r="BK361" s="143">
        <f>ROUND(I361*H361,2)</f>
        <v>0</v>
      </c>
      <c r="BL361" s="16" t="s">
        <v>299</v>
      </c>
      <c r="BM361" s="142" t="s">
        <v>1489</v>
      </c>
    </row>
    <row r="362" spans="2:65" s="1" customFormat="1">
      <c r="B362" s="31"/>
      <c r="D362" s="144" t="s">
        <v>172</v>
      </c>
      <c r="F362" s="145" t="s">
        <v>2068</v>
      </c>
      <c r="I362" s="146"/>
      <c r="L362" s="31"/>
      <c r="M362" s="147"/>
      <c r="T362" s="55"/>
      <c r="AT362" s="16" t="s">
        <v>172</v>
      </c>
      <c r="AU362" s="16" t="s">
        <v>81</v>
      </c>
    </row>
    <row r="363" spans="2:65" s="1" customFormat="1" ht="21.75" customHeight="1">
      <c r="B363" s="31"/>
      <c r="C363" s="131" t="s">
        <v>880</v>
      </c>
      <c r="D363" s="131" t="s">
        <v>165</v>
      </c>
      <c r="E363" s="132" t="s">
        <v>2069</v>
      </c>
      <c r="F363" s="133" t="s">
        <v>2070</v>
      </c>
      <c r="G363" s="134" t="s">
        <v>182</v>
      </c>
      <c r="H363" s="135">
        <v>3.3</v>
      </c>
      <c r="I363" s="136"/>
      <c r="J363" s="137">
        <f>ROUND(I363*H363,2)</f>
        <v>0</v>
      </c>
      <c r="K363" s="133" t="s">
        <v>1</v>
      </c>
      <c r="L363" s="31"/>
      <c r="M363" s="138" t="s">
        <v>1</v>
      </c>
      <c r="N363" s="139" t="s">
        <v>38</v>
      </c>
      <c r="P363" s="140">
        <f>O363*H363</f>
        <v>0</v>
      </c>
      <c r="Q363" s="140">
        <v>0</v>
      </c>
      <c r="R363" s="140">
        <f>Q363*H363</f>
        <v>0</v>
      </c>
      <c r="S363" s="140">
        <v>0</v>
      </c>
      <c r="T363" s="141">
        <f>S363*H363</f>
        <v>0</v>
      </c>
      <c r="AR363" s="142" t="s">
        <v>299</v>
      </c>
      <c r="AT363" s="142" t="s">
        <v>165</v>
      </c>
      <c r="AU363" s="142" t="s">
        <v>81</v>
      </c>
      <c r="AY363" s="16" t="s">
        <v>162</v>
      </c>
      <c r="BE363" s="143">
        <f>IF(N363="základní",J363,0)</f>
        <v>0</v>
      </c>
      <c r="BF363" s="143">
        <f>IF(N363="snížená",J363,0)</f>
        <v>0</v>
      </c>
      <c r="BG363" s="143">
        <f>IF(N363="zákl. přenesená",J363,0)</f>
        <v>0</v>
      </c>
      <c r="BH363" s="143">
        <f>IF(N363="sníž. přenesená",J363,0)</f>
        <v>0</v>
      </c>
      <c r="BI363" s="143">
        <f>IF(N363="nulová",J363,0)</f>
        <v>0</v>
      </c>
      <c r="BJ363" s="16" t="s">
        <v>81</v>
      </c>
      <c r="BK363" s="143">
        <f>ROUND(I363*H363,2)</f>
        <v>0</v>
      </c>
      <c r="BL363" s="16" t="s">
        <v>299</v>
      </c>
      <c r="BM363" s="142" t="s">
        <v>1503</v>
      </c>
    </row>
    <row r="364" spans="2:65" s="1" customFormat="1">
      <c r="B364" s="31"/>
      <c r="D364" s="144" t="s">
        <v>172</v>
      </c>
      <c r="F364" s="145" t="s">
        <v>2070</v>
      </c>
      <c r="I364" s="146"/>
      <c r="L364" s="31"/>
      <c r="M364" s="147"/>
      <c r="T364" s="55"/>
      <c r="AT364" s="16" t="s">
        <v>172</v>
      </c>
      <c r="AU364" s="16" t="s">
        <v>81</v>
      </c>
    </row>
    <row r="365" spans="2:65" s="13" customFormat="1">
      <c r="B365" s="156"/>
      <c r="D365" s="144" t="s">
        <v>176</v>
      </c>
      <c r="E365" s="157" t="s">
        <v>1</v>
      </c>
      <c r="F365" s="158" t="s">
        <v>2071</v>
      </c>
      <c r="H365" s="159">
        <v>3.3</v>
      </c>
      <c r="I365" s="160"/>
      <c r="L365" s="156"/>
      <c r="M365" s="161"/>
      <c r="T365" s="162"/>
      <c r="AT365" s="157" t="s">
        <v>176</v>
      </c>
      <c r="AU365" s="157" t="s">
        <v>81</v>
      </c>
      <c r="AV365" s="13" t="s">
        <v>83</v>
      </c>
      <c r="AW365" s="13" t="s">
        <v>30</v>
      </c>
      <c r="AX365" s="13" t="s">
        <v>73</v>
      </c>
      <c r="AY365" s="157" t="s">
        <v>162</v>
      </c>
    </row>
    <row r="366" spans="2:65" s="14" customFormat="1">
      <c r="B366" s="163"/>
      <c r="D366" s="144" t="s">
        <v>176</v>
      </c>
      <c r="E366" s="164" t="s">
        <v>1</v>
      </c>
      <c r="F366" s="165" t="s">
        <v>179</v>
      </c>
      <c r="H366" s="166">
        <v>3.3</v>
      </c>
      <c r="I366" s="167"/>
      <c r="L366" s="163"/>
      <c r="M366" s="168"/>
      <c r="T366" s="169"/>
      <c r="AT366" s="164" t="s">
        <v>176</v>
      </c>
      <c r="AU366" s="164" t="s">
        <v>81</v>
      </c>
      <c r="AV366" s="14" t="s">
        <v>170</v>
      </c>
      <c r="AW366" s="14" t="s">
        <v>30</v>
      </c>
      <c r="AX366" s="14" t="s">
        <v>81</v>
      </c>
      <c r="AY366" s="164" t="s">
        <v>162</v>
      </c>
    </row>
    <row r="367" spans="2:65" s="11" customFormat="1" ht="25.9" customHeight="1">
      <c r="B367" s="119"/>
      <c r="D367" s="120" t="s">
        <v>72</v>
      </c>
      <c r="E367" s="121" t="s">
        <v>1115</v>
      </c>
      <c r="F367" s="121" t="s">
        <v>1116</v>
      </c>
      <c r="I367" s="122"/>
      <c r="J367" s="123">
        <f>BK367</f>
        <v>0</v>
      </c>
      <c r="L367" s="119"/>
      <c r="M367" s="124"/>
      <c r="P367" s="125">
        <f>SUM(P368:P391)</f>
        <v>0</v>
      </c>
      <c r="R367" s="125">
        <f>SUM(R368:R391)</f>
        <v>0</v>
      </c>
      <c r="T367" s="126">
        <f>SUM(T368:T391)</f>
        <v>0</v>
      </c>
      <c r="AR367" s="120" t="s">
        <v>83</v>
      </c>
      <c r="AT367" s="127" t="s">
        <v>72</v>
      </c>
      <c r="AU367" s="127" t="s">
        <v>73</v>
      </c>
      <c r="AY367" s="120" t="s">
        <v>162</v>
      </c>
      <c r="BK367" s="128">
        <f>SUM(BK368:BK391)</f>
        <v>0</v>
      </c>
    </row>
    <row r="368" spans="2:65" s="1" customFormat="1" ht="21.75" customHeight="1">
      <c r="B368" s="31"/>
      <c r="C368" s="131" t="s">
        <v>884</v>
      </c>
      <c r="D368" s="131" t="s">
        <v>165</v>
      </c>
      <c r="E368" s="132" t="s">
        <v>2072</v>
      </c>
      <c r="F368" s="133" t="s">
        <v>2073</v>
      </c>
      <c r="G368" s="134" t="s">
        <v>234</v>
      </c>
      <c r="H368" s="135">
        <v>4.3</v>
      </c>
      <c r="I368" s="136"/>
      <c r="J368" s="137">
        <f>ROUND(I368*H368,2)</f>
        <v>0</v>
      </c>
      <c r="K368" s="133" t="s">
        <v>1</v>
      </c>
      <c r="L368" s="31"/>
      <c r="M368" s="138" t="s">
        <v>1</v>
      </c>
      <c r="N368" s="139" t="s">
        <v>38</v>
      </c>
      <c r="P368" s="140">
        <f>O368*H368</f>
        <v>0</v>
      </c>
      <c r="Q368" s="140">
        <v>0</v>
      </c>
      <c r="R368" s="140">
        <f>Q368*H368</f>
        <v>0</v>
      </c>
      <c r="S368" s="140">
        <v>0</v>
      </c>
      <c r="T368" s="141">
        <f>S368*H368</f>
        <v>0</v>
      </c>
      <c r="AR368" s="142" t="s">
        <v>299</v>
      </c>
      <c r="AT368" s="142" t="s">
        <v>165</v>
      </c>
      <c r="AU368" s="142" t="s">
        <v>81</v>
      </c>
      <c r="AY368" s="16" t="s">
        <v>162</v>
      </c>
      <c r="BE368" s="143">
        <f>IF(N368="základní",J368,0)</f>
        <v>0</v>
      </c>
      <c r="BF368" s="143">
        <f>IF(N368="snížená",J368,0)</f>
        <v>0</v>
      </c>
      <c r="BG368" s="143">
        <f>IF(N368="zákl. přenesená",J368,0)</f>
        <v>0</v>
      </c>
      <c r="BH368" s="143">
        <f>IF(N368="sníž. přenesená",J368,0)</f>
        <v>0</v>
      </c>
      <c r="BI368" s="143">
        <f>IF(N368="nulová",J368,0)</f>
        <v>0</v>
      </c>
      <c r="BJ368" s="16" t="s">
        <v>81</v>
      </c>
      <c r="BK368" s="143">
        <f>ROUND(I368*H368,2)</f>
        <v>0</v>
      </c>
      <c r="BL368" s="16" t="s">
        <v>299</v>
      </c>
      <c r="BM368" s="142" t="s">
        <v>1518</v>
      </c>
    </row>
    <row r="369" spans="2:65" s="1" customFormat="1">
      <c r="B369" s="31"/>
      <c r="D369" s="144" t="s">
        <v>172</v>
      </c>
      <c r="F369" s="145" t="s">
        <v>2073</v>
      </c>
      <c r="I369" s="146"/>
      <c r="L369" s="31"/>
      <c r="M369" s="147"/>
      <c r="T369" s="55"/>
      <c r="AT369" s="16" t="s">
        <v>172</v>
      </c>
      <c r="AU369" s="16" t="s">
        <v>81</v>
      </c>
    </row>
    <row r="370" spans="2:65" s="13" customFormat="1">
      <c r="B370" s="156"/>
      <c r="D370" s="144" t="s">
        <v>176</v>
      </c>
      <c r="E370" s="157" t="s">
        <v>1</v>
      </c>
      <c r="F370" s="158" t="s">
        <v>2074</v>
      </c>
      <c r="H370" s="159">
        <v>4.3</v>
      </c>
      <c r="I370" s="160"/>
      <c r="L370" s="156"/>
      <c r="M370" s="161"/>
      <c r="T370" s="162"/>
      <c r="AT370" s="157" t="s">
        <v>176</v>
      </c>
      <c r="AU370" s="157" t="s">
        <v>81</v>
      </c>
      <c r="AV370" s="13" t="s">
        <v>83</v>
      </c>
      <c r="AW370" s="13" t="s">
        <v>30</v>
      </c>
      <c r="AX370" s="13" t="s">
        <v>73</v>
      </c>
      <c r="AY370" s="157" t="s">
        <v>162</v>
      </c>
    </row>
    <row r="371" spans="2:65" s="14" customFormat="1">
      <c r="B371" s="163"/>
      <c r="D371" s="144" t="s">
        <v>176</v>
      </c>
      <c r="E371" s="164" t="s">
        <v>1</v>
      </c>
      <c r="F371" s="165" t="s">
        <v>179</v>
      </c>
      <c r="H371" s="166">
        <v>4.3</v>
      </c>
      <c r="I371" s="167"/>
      <c r="L371" s="163"/>
      <c r="M371" s="168"/>
      <c r="T371" s="169"/>
      <c r="AT371" s="164" t="s">
        <v>176</v>
      </c>
      <c r="AU371" s="164" t="s">
        <v>81</v>
      </c>
      <c r="AV371" s="14" t="s">
        <v>170</v>
      </c>
      <c r="AW371" s="14" t="s">
        <v>30</v>
      </c>
      <c r="AX371" s="14" t="s">
        <v>81</v>
      </c>
      <c r="AY371" s="164" t="s">
        <v>162</v>
      </c>
    </row>
    <row r="372" spans="2:65" s="1" customFormat="1" ht="21.75" customHeight="1">
      <c r="B372" s="31"/>
      <c r="C372" s="131" t="s">
        <v>897</v>
      </c>
      <c r="D372" s="131" t="s">
        <v>165</v>
      </c>
      <c r="E372" s="132" t="s">
        <v>2075</v>
      </c>
      <c r="F372" s="133" t="s">
        <v>2076</v>
      </c>
      <c r="G372" s="134" t="s">
        <v>234</v>
      </c>
      <c r="H372" s="135">
        <v>2</v>
      </c>
      <c r="I372" s="136"/>
      <c r="J372" s="137">
        <f>ROUND(I372*H372,2)</f>
        <v>0</v>
      </c>
      <c r="K372" s="133" t="s">
        <v>1</v>
      </c>
      <c r="L372" s="31"/>
      <c r="M372" s="138" t="s">
        <v>1</v>
      </c>
      <c r="N372" s="139" t="s">
        <v>38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299</v>
      </c>
      <c r="AT372" s="142" t="s">
        <v>165</v>
      </c>
      <c r="AU372" s="142" t="s">
        <v>81</v>
      </c>
      <c r="AY372" s="16" t="s">
        <v>162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81</v>
      </c>
      <c r="BK372" s="143">
        <f>ROUND(I372*H372,2)</f>
        <v>0</v>
      </c>
      <c r="BL372" s="16" t="s">
        <v>299</v>
      </c>
      <c r="BM372" s="142" t="s">
        <v>1530</v>
      </c>
    </row>
    <row r="373" spans="2:65" s="1" customFormat="1">
      <c r="B373" s="31"/>
      <c r="D373" s="144" t="s">
        <v>172</v>
      </c>
      <c r="F373" s="145" t="s">
        <v>2076</v>
      </c>
      <c r="I373" s="146"/>
      <c r="L373" s="31"/>
      <c r="M373" s="147"/>
      <c r="T373" s="55"/>
      <c r="AT373" s="16" t="s">
        <v>172</v>
      </c>
      <c r="AU373" s="16" t="s">
        <v>81</v>
      </c>
    </row>
    <row r="374" spans="2:65" s="1" customFormat="1" ht="21.75" customHeight="1">
      <c r="B374" s="31"/>
      <c r="C374" s="131" t="s">
        <v>906</v>
      </c>
      <c r="D374" s="131" t="s">
        <v>165</v>
      </c>
      <c r="E374" s="132" t="s">
        <v>2077</v>
      </c>
      <c r="F374" s="133" t="s">
        <v>2078</v>
      </c>
      <c r="G374" s="134" t="s">
        <v>234</v>
      </c>
      <c r="H374" s="135">
        <v>2.5</v>
      </c>
      <c r="I374" s="136"/>
      <c r="J374" s="137">
        <f>ROUND(I374*H374,2)</f>
        <v>0</v>
      </c>
      <c r="K374" s="133" t="s">
        <v>1</v>
      </c>
      <c r="L374" s="31"/>
      <c r="M374" s="138" t="s">
        <v>1</v>
      </c>
      <c r="N374" s="139" t="s">
        <v>38</v>
      </c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42" t="s">
        <v>299</v>
      </c>
      <c r="AT374" s="142" t="s">
        <v>165</v>
      </c>
      <c r="AU374" s="142" t="s">
        <v>81</v>
      </c>
      <c r="AY374" s="16" t="s">
        <v>162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81</v>
      </c>
      <c r="BK374" s="143">
        <f>ROUND(I374*H374,2)</f>
        <v>0</v>
      </c>
      <c r="BL374" s="16" t="s">
        <v>299</v>
      </c>
      <c r="BM374" s="142" t="s">
        <v>1543</v>
      </c>
    </row>
    <row r="375" spans="2:65" s="1" customFormat="1">
      <c r="B375" s="31"/>
      <c r="D375" s="144" t="s">
        <v>172</v>
      </c>
      <c r="F375" s="145" t="s">
        <v>2078</v>
      </c>
      <c r="I375" s="146"/>
      <c r="L375" s="31"/>
      <c r="M375" s="147"/>
      <c r="T375" s="55"/>
      <c r="AT375" s="16" t="s">
        <v>172</v>
      </c>
      <c r="AU375" s="16" t="s">
        <v>81</v>
      </c>
    </row>
    <row r="376" spans="2:65" s="1" customFormat="1" ht="21.75" customHeight="1">
      <c r="B376" s="31"/>
      <c r="C376" s="131" t="s">
        <v>915</v>
      </c>
      <c r="D376" s="131" t="s">
        <v>165</v>
      </c>
      <c r="E376" s="132" t="s">
        <v>2079</v>
      </c>
      <c r="F376" s="133" t="s">
        <v>2080</v>
      </c>
      <c r="G376" s="134" t="s">
        <v>234</v>
      </c>
      <c r="H376" s="135">
        <v>2.5</v>
      </c>
      <c r="I376" s="136"/>
      <c r="J376" s="137">
        <f>ROUND(I376*H376,2)</f>
        <v>0</v>
      </c>
      <c r="K376" s="133" t="s">
        <v>1</v>
      </c>
      <c r="L376" s="31"/>
      <c r="M376" s="138" t="s">
        <v>1</v>
      </c>
      <c r="N376" s="139" t="s">
        <v>38</v>
      </c>
      <c r="P376" s="140">
        <f>O376*H376</f>
        <v>0</v>
      </c>
      <c r="Q376" s="140">
        <v>0</v>
      </c>
      <c r="R376" s="140">
        <f>Q376*H376</f>
        <v>0</v>
      </c>
      <c r="S376" s="140">
        <v>0</v>
      </c>
      <c r="T376" s="141">
        <f>S376*H376</f>
        <v>0</v>
      </c>
      <c r="AR376" s="142" t="s">
        <v>299</v>
      </c>
      <c r="AT376" s="142" t="s">
        <v>165</v>
      </c>
      <c r="AU376" s="142" t="s">
        <v>81</v>
      </c>
      <c r="AY376" s="16" t="s">
        <v>162</v>
      </c>
      <c r="BE376" s="143">
        <f>IF(N376="základní",J376,0)</f>
        <v>0</v>
      </c>
      <c r="BF376" s="143">
        <f>IF(N376="snížená",J376,0)</f>
        <v>0</v>
      </c>
      <c r="BG376" s="143">
        <f>IF(N376="zákl. přenesená",J376,0)</f>
        <v>0</v>
      </c>
      <c r="BH376" s="143">
        <f>IF(N376="sníž. přenesená",J376,0)</f>
        <v>0</v>
      </c>
      <c r="BI376" s="143">
        <f>IF(N376="nulová",J376,0)</f>
        <v>0</v>
      </c>
      <c r="BJ376" s="16" t="s">
        <v>81</v>
      </c>
      <c r="BK376" s="143">
        <f>ROUND(I376*H376,2)</f>
        <v>0</v>
      </c>
      <c r="BL376" s="16" t="s">
        <v>299</v>
      </c>
      <c r="BM376" s="142" t="s">
        <v>1554</v>
      </c>
    </row>
    <row r="377" spans="2:65" s="1" customFormat="1">
      <c r="B377" s="31"/>
      <c r="D377" s="144" t="s">
        <v>172</v>
      </c>
      <c r="F377" s="145" t="s">
        <v>2080</v>
      </c>
      <c r="I377" s="146"/>
      <c r="L377" s="31"/>
      <c r="M377" s="147"/>
      <c r="T377" s="55"/>
      <c r="AT377" s="16" t="s">
        <v>172</v>
      </c>
      <c r="AU377" s="16" t="s">
        <v>81</v>
      </c>
    </row>
    <row r="378" spans="2:65" s="1" customFormat="1" ht="21.75" customHeight="1">
      <c r="B378" s="31"/>
      <c r="C378" s="131" t="s">
        <v>925</v>
      </c>
      <c r="D378" s="131" t="s">
        <v>165</v>
      </c>
      <c r="E378" s="132" t="s">
        <v>2081</v>
      </c>
      <c r="F378" s="133" t="s">
        <v>2082</v>
      </c>
      <c r="G378" s="134" t="s">
        <v>234</v>
      </c>
      <c r="H378" s="135">
        <v>5.6</v>
      </c>
      <c r="I378" s="136"/>
      <c r="J378" s="137">
        <f>ROUND(I378*H378,2)</f>
        <v>0</v>
      </c>
      <c r="K378" s="133" t="s">
        <v>1</v>
      </c>
      <c r="L378" s="31"/>
      <c r="M378" s="138" t="s">
        <v>1</v>
      </c>
      <c r="N378" s="139" t="s">
        <v>38</v>
      </c>
      <c r="P378" s="140">
        <f>O378*H378</f>
        <v>0</v>
      </c>
      <c r="Q378" s="140">
        <v>0</v>
      </c>
      <c r="R378" s="140">
        <f>Q378*H378</f>
        <v>0</v>
      </c>
      <c r="S378" s="140">
        <v>0</v>
      </c>
      <c r="T378" s="141">
        <f>S378*H378</f>
        <v>0</v>
      </c>
      <c r="AR378" s="142" t="s">
        <v>299</v>
      </c>
      <c r="AT378" s="142" t="s">
        <v>165</v>
      </c>
      <c r="AU378" s="142" t="s">
        <v>81</v>
      </c>
      <c r="AY378" s="16" t="s">
        <v>162</v>
      </c>
      <c r="BE378" s="143">
        <f>IF(N378="základní",J378,0)</f>
        <v>0</v>
      </c>
      <c r="BF378" s="143">
        <f>IF(N378="snížená",J378,0)</f>
        <v>0</v>
      </c>
      <c r="BG378" s="143">
        <f>IF(N378="zákl. přenesená",J378,0)</f>
        <v>0</v>
      </c>
      <c r="BH378" s="143">
        <f>IF(N378="sníž. přenesená",J378,0)</f>
        <v>0</v>
      </c>
      <c r="BI378" s="143">
        <f>IF(N378="nulová",J378,0)</f>
        <v>0</v>
      </c>
      <c r="BJ378" s="16" t="s">
        <v>81</v>
      </c>
      <c r="BK378" s="143">
        <f>ROUND(I378*H378,2)</f>
        <v>0</v>
      </c>
      <c r="BL378" s="16" t="s">
        <v>299</v>
      </c>
      <c r="BM378" s="142" t="s">
        <v>1566</v>
      </c>
    </row>
    <row r="379" spans="2:65" s="1" customFormat="1">
      <c r="B379" s="31"/>
      <c r="D379" s="144" t="s">
        <v>172</v>
      </c>
      <c r="F379" s="145" t="s">
        <v>2082</v>
      </c>
      <c r="I379" s="146"/>
      <c r="L379" s="31"/>
      <c r="M379" s="147"/>
      <c r="T379" s="55"/>
      <c r="AT379" s="16" t="s">
        <v>172</v>
      </c>
      <c r="AU379" s="16" t="s">
        <v>81</v>
      </c>
    </row>
    <row r="380" spans="2:65" s="13" customFormat="1">
      <c r="B380" s="156"/>
      <c r="D380" s="144" t="s">
        <v>176</v>
      </c>
      <c r="E380" s="157" t="s">
        <v>1</v>
      </c>
      <c r="F380" s="158" t="s">
        <v>2083</v>
      </c>
      <c r="H380" s="159">
        <v>5.6</v>
      </c>
      <c r="I380" s="160"/>
      <c r="L380" s="156"/>
      <c r="M380" s="161"/>
      <c r="T380" s="162"/>
      <c r="AT380" s="157" t="s">
        <v>176</v>
      </c>
      <c r="AU380" s="157" t="s">
        <v>81</v>
      </c>
      <c r="AV380" s="13" t="s">
        <v>83</v>
      </c>
      <c r="AW380" s="13" t="s">
        <v>30</v>
      </c>
      <c r="AX380" s="13" t="s">
        <v>73</v>
      </c>
      <c r="AY380" s="157" t="s">
        <v>162</v>
      </c>
    </row>
    <row r="381" spans="2:65" s="14" customFormat="1">
      <c r="B381" s="163"/>
      <c r="D381" s="144" t="s">
        <v>176</v>
      </c>
      <c r="E381" s="164" t="s">
        <v>1</v>
      </c>
      <c r="F381" s="165" t="s">
        <v>179</v>
      </c>
      <c r="H381" s="166">
        <v>5.6</v>
      </c>
      <c r="I381" s="167"/>
      <c r="L381" s="163"/>
      <c r="M381" s="168"/>
      <c r="T381" s="169"/>
      <c r="AT381" s="164" t="s">
        <v>176</v>
      </c>
      <c r="AU381" s="164" t="s">
        <v>81</v>
      </c>
      <c r="AV381" s="14" t="s">
        <v>170</v>
      </c>
      <c r="AW381" s="14" t="s">
        <v>30</v>
      </c>
      <c r="AX381" s="14" t="s">
        <v>81</v>
      </c>
      <c r="AY381" s="164" t="s">
        <v>162</v>
      </c>
    </row>
    <row r="382" spans="2:65" s="1" customFormat="1" ht="21.75" customHeight="1">
      <c r="B382" s="31"/>
      <c r="C382" s="131" t="s">
        <v>114</v>
      </c>
      <c r="D382" s="131" t="s">
        <v>165</v>
      </c>
      <c r="E382" s="132" t="s">
        <v>2084</v>
      </c>
      <c r="F382" s="133" t="s">
        <v>2085</v>
      </c>
      <c r="G382" s="134" t="s">
        <v>234</v>
      </c>
      <c r="H382" s="135">
        <v>0.65</v>
      </c>
      <c r="I382" s="136"/>
      <c r="J382" s="137">
        <f>ROUND(I382*H382,2)</f>
        <v>0</v>
      </c>
      <c r="K382" s="133" t="s">
        <v>1</v>
      </c>
      <c r="L382" s="31"/>
      <c r="M382" s="138" t="s">
        <v>1</v>
      </c>
      <c r="N382" s="139" t="s">
        <v>38</v>
      </c>
      <c r="P382" s="140">
        <f>O382*H382</f>
        <v>0</v>
      </c>
      <c r="Q382" s="140">
        <v>0</v>
      </c>
      <c r="R382" s="140">
        <f>Q382*H382</f>
        <v>0</v>
      </c>
      <c r="S382" s="140">
        <v>0</v>
      </c>
      <c r="T382" s="141">
        <f>S382*H382</f>
        <v>0</v>
      </c>
      <c r="AR382" s="142" t="s">
        <v>299</v>
      </c>
      <c r="AT382" s="142" t="s">
        <v>165</v>
      </c>
      <c r="AU382" s="142" t="s">
        <v>81</v>
      </c>
      <c r="AY382" s="16" t="s">
        <v>162</v>
      </c>
      <c r="BE382" s="143">
        <f>IF(N382="základní",J382,0)</f>
        <v>0</v>
      </c>
      <c r="BF382" s="143">
        <f>IF(N382="snížená",J382,0)</f>
        <v>0</v>
      </c>
      <c r="BG382" s="143">
        <f>IF(N382="zákl. přenesená",J382,0)</f>
        <v>0</v>
      </c>
      <c r="BH382" s="143">
        <f>IF(N382="sníž. přenesená",J382,0)</f>
        <v>0</v>
      </c>
      <c r="BI382" s="143">
        <f>IF(N382="nulová",J382,0)</f>
        <v>0</v>
      </c>
      <c r="BJ382" s="16" t="s">
        <v>81</v>
      </c>
      <c r="BK382" s="143">
        <f>ROUND(I382*H382,2)</f>
        <v>0</v>
      </c>
      <c r="BL382" s="16" t="s">
        <v>299</v>
      </c>
      <c r="BM382" s="142" t="s">
        <v>1579</v>
      </c>
    </row>
    <row r="383" spans="2:65" s="1" customFormat="1">
      <c r="B383" s="31"/>
      <c r="D383" s="144" t="s">
        <v>172</v>
      </c>
      <c r="F383" s="145" t="s">
        <v>2085</v>
      </c>
      <c r="I383" s="146"/>
      <c r="L383" s="31"/>
      <c r="M383" s="147"/>
      <c r="T383" s="55"/>
      <c r="AT383" s="16" t="s">
        <v>172</v>
      </c>
      <c r="AU383" s="16" t="s">
        <v>81</v>
      </c>
    </row>
    <row r="384" spans="2:65" s="1" customFormat="1" ht="21.75" customHeight="1">
      <c r="B384" s="31"/>
      <c r="C384" s="131" t="s">
        <v>937</v>
      </c>
      <c r="D384" s="131" t="s">
        <v>165</v>
      </c>
      <c r="E384" s="132" t="s">
        <v>2086</v>
      </c>
      <c r="F384" s="133" t="s">
        <v>2087</v>
      </c>
      <c r="G384" s="134" t="s">
        <v>234</v>
      </c>
      <c r="H384" s="135">
        <v>2.5</v>
      </c>
      <c r="I384" s="136"/>
      <c r="J384" s="137">
        <f>ROUND(I384*H384,2)</f>
        <v>0</v>
      </c>
      <c r="K384" s="133" t="s">
        <v>1</v>
      </c>
      <c r="L384" s="31"/>
      <c r="M384" s="138" t="s">
        <v>1</v>
      </c>
      <c r="N384" s="139" t="s">
        <v>38</v>
      </c>
      <c r="P384" s="140">
        <f>O384*H384</f>
        <v>0</v>
      </c>
      <c r="Q384" s="140">
        <v>0</v>
      </c>
      <c r="R384" s="140">
        <f>Q384*H384</f>
        <v>0</v>
      </c>
      <c r="S384" s="140">
        <v>0</v>
      </c>
      <c r="T384" s="141">
        <f>S384*H384</f>
        <v>0</v>
      </c>
      <c r="AR384" s="142" t="s">
        <v>299</v>
      </c>
      <c r="AT384" s="142" t="s">
        <v>165</v>
      </c>
      <c r="AU384" s="142" t="s">
        <v>81</v>
      </c>
      <c r="AY384" s="16" t="s">
        <v>162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6" t="s">
        <v>81</v>
      </c>
      <c r="BK384" s="143">
        <f>ROUND(I384*H384,2)</f>
        <v>0</v>
      </c>
      <c r="BL384" s="16" t="s">
        <v>299</v>
      </c>
      <c r="BM384" s="142" t="s">
        <v>1594</v>
      </c>
    </row>
    <row r="385" spans="2:65" s="1" customFormat="1">
      <c r="B385" s="31"/>
      <c r="D385" s="144" t="s">
        <v>172</v>
      </c>
      <c r="F385" s="145" t="s">
        <v>2087</v>
      </c>
      <c r="I385" s="146"/>
      <c r="L385" s="31"/>
      <c r="M385" s="147"/>
      <c r="T385" s="55"/>
      <c r="AT385" s="16" t="s">
        <v>172</v>
      </c>
      <c r="AU385" s="16" t="s">
        <v>81</v>
      </c>
    </row>
    <row r="386" spans="2:65" s="1" customFormat="1" ht="24.2" customHeight="1">
      <c r="B386" s="31"/>
      <c r="C386" s="131" t="s">
        <v>940</v>
      </c>
      <c r="D386" s="131" t="s">
        <v>165</v>
      </c>
      <c r="E386" s="132" t="s">
        <v>2088</v>
      </c>
      <c r="F386" s="133" t="s">
        <v>2089</v>
      </c>
      <c r="G386" s="134" t="s">
        <v>234</v>
      </c>
      <c r="H386" s="135">
        <v>3</v>
      </c>
      <c r="I386" s="136"/>
      <c r="J386" s="137">
        <f>ROUND(I386*H386,2)</f>
        <v>0</v>
      </c>
      <c r="K386" s="133" t="s">
        <v>1</v>
      </c>
      <c r="L386" s="31"/>
      <c r="M386" s="138" t="s">
        <v>1</v>
      </c>
      <c r="N386" s="139" t="s">
        <v>38</v>
      </c>
      <c r="P386" s="140">
        <f>O386*H386</f>
        <v>0</v>
      </c>
      <c r="Q386" s="140">
        <v>0</v>
      </c>
      <c r="R386" s="140">
        <f>Q386*H386</f>
        <v>0</v>
      </c>
      <c r="S386" s="140">
        <v>0</v>
      </c>
      <c r="T386" s="141">
        <f>S386*H386</f>
        <v>0</v>
      </c>
      <c r="AR386" s="142" t="s">
        <v>299</v>
      </c>
      <c r="AT386" s="142" t="s">
        <v>165</v>
      </c>
      <c r="AU386" s="142" t="s">
        <v>81</v>
      </c>
      <c r="AY386" s="16" t="s">
        <v>162</v>
      </c>
      <c r="BE386" s="143">
        <f>IF(N386="základní",J386,0)</f>
        <v>0</v>
      </c>
      <c r="BF386" s="143">
        <f>IF(N386="snížená",J386,0)</f>
        <v>0</v>
      </c>
      <c r="BG386" s="143">
        <f>IF(N386="zákl. přenesená",J386,0)</f>
        <v>0</v>
      </c>
      <c r="BH386" s="143">
        <f>IF(N386="sníž. přenesená",J386,0)</f>
        <v>0</v>
      </c>
      <c r="BI386" s="143">
        <f>IF(N386="nulová",J386,0)</f>
        <v>0</v>
      </c>
      <c r="BJ386" s="16" t="s">
        <v>81</v>
      </c>
      <c r="BK386" s="143">
        <f>ROUND(I386*H386,2)</f>
        <v>0</v>
      </c>
      <c r="BL386" s="16" t="s">
        <v>299</v>
      </c>
      <c r="BM386" s="142" t="s">
        <v>1611</v>
      </c>
    </row>
    <row r="387" spans="2:65" s="1" customFormat="1">
      <c r="B387" s="31"/>
      <c r="D387" s="144" t="s">
        <v>172</v>
      </c>
      <c r="F387" s="145" t="s">
        <v>2089</v>
      </c>
      <c r="I387" s="146"/>
      <c r="L387" s="31"/>
      <c r="M387" s="147"/>
      <c r="T387" s="55"/>
      <c r="AT387" s="16" t="s">
        <v>172</v>
      </c>
      <c r="AU387" s="16" t="s">
        <v>81</v>
      </c>
    </row>
    <row r="388" spans="2:65" s="1" customFormat="1" ht="16.5" customHeight="1">
      <c r="B388" s="31"/>
      <c r="C388" s="131" t="s">
        <v>951</v>
      </c>
      <c r="D388" s="131" t="s">
        <v>165</v>
      </c>
      <c r="E388" s="132" t="s">
        <v>2090</v>
      </c>
      <c r="F388" s="133" t="s">
        <v>2091</v>
      </c>
      <c r="G388" s="134" t="s">
        <v>182</v>
      </c>
      <c r="H388" s="135">
        <v>6</v>
      </c>
      <c r="I388" s="136"/>
      <c r="J388" s="137">
        <f>ROUND(I388*H388,2)</f>
        <v>0</v>
      </c>
      <c r="K388" s="133" t="s">
        <v>1</v>
      </c>
      <c r="L388" s="31"/>
      <c r="M388" s="138" t="s">
        <v>1</v>
      </c>
      <c r="N388" s="139" t="s">
        <v>38</v>
      </c>
      <c r="P388" s="140">
        <f>O388*H388</f>
        <v>0</v>
      </c>
      <c r="Q388" s="140">
        <v>0</v>
      </c>
      <c r="R388" s="140">
        <f>Q388*H388</f>
        <v>0</v>
      </c>
      <c r="S388" s="140">
        <v>0</v>
      </c>
      <c r="T388" s="141">
        <f>S388*H388</f>
        <v>0</v>
      </c>
      <c r="AR388" s="142" t="s">
        <v>299</v>
      </c>
      <c r="AT388" s="142" t="s">
        <v>165</v>
      </c>
      <c r="AU388" s="142" t="s">
        <v>81</v>
      </c>
      <c r="AY388" s="16" t="s">
        <v>162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81</v>
      </c>
      <c r="BK388" s="143">
        <f>ROUND(I388*H388,2)</f>
        <v>0</v>
      </c>
      <c r="BL388" s="16" t="s">
        <v>299</v>
      </c>
      <c r="BM388" s="142" t="s">
        <v>1624</v>
      </c>
    </row>
    <row r="389" spans="2:65" s="1" customFormat="1">
      <c r="B389" s="31"/>
      <c r="D389" s="144" t="s">
        <v>172</v>
      </c>
      <c r="F389" s="145" t="s">
        <v>2091</v>
      </c>
      <c r="I389" s="146"/>
      <c r="L389" s="31"/>
      <c r="M389" s="147"/>
      <c r="T389" s="55"/>
      <c r="AT389" s="16" t="s">
        <v>172</v>
      </c>
      <c r="AU389" s="16" t="s">
        <v>81</v>
      </c>
    </row>
    <row r="390" spans="2:65" s="1" customFormat="1" ht="21.75" customHeight="1">
      <c r="B390" s="31"/>
      <c r="C390" s="131" t="s">
        <v>956</v>
      </c>
      <c r="D390" s="131" t="s">
        <v>165</v>
      </c>
      <c r="E390" s="132" t="s">
        <v>2092</v>
      </c>
      <c r="F390" s="133" t="s">
        <v>2093</v>
      </c>
      <c r="G390" s="134" t="s">
        <v>207</v>
      </c>
      <c r="H390" s="135">
        <v>2.7E-2</v>
      </c>
      <c r="I390" s="136"/>
      <c r="J390" s="137">
        <f>ROUND(I390*H390,2)</f>
        <v>0</v>
      </c>
      <c r="K390" s="133" t="s">
        <v>1</v>
      </c>
      <c r="L390" s="31"/>
      <c r="M390" s="138" t="s">
        <v>1</v>
      </c>
      <c r="N390" s="139" t="s">
        <v>38</v>
      </c>
      <c r="P390" s="140">
        <f>O390*H390</f>
        <v>0</v>
      </c>
      <c r="Q390" s="140">
        <v>0</v>
      </c>
      <c r="R390" s="140">
        <f>Q390*H390</f>
        <v>0</v>
      </c>
      <c r="S390" s="140">
        <v>0</v>
      </c>
      <c r="T390" s="141">
        <f>S390*H390</f>
        <v>0</v>
      </c>
      <c r="AR390" s="142" t="s">
        <v>299</v>
      </c>
      <c r="AT390" s="142" t="s">
        <v>165</v>
      </c>
      <c r="AU390" s="142" t="s">
        <v>81</v>
      </c>
      <c r="AY390" s="16" t="s">
        <v>162</v>
      </c>
      <c r="BE390" s="143">
        <f>IF(N390="základní",J390,0)</f>
        <v>0</v>
      </c>
      <c r="BF390" s="143">
        <f>IF(N390="snížená",J390,0)</f>
        <v>0</v>
      </c>
      <c r="BG390" s="143">
        <f>IF(N390="zákl. přenesená",J390,0)</f>
        <v>0</v>
      </c>
      <c r="BH390" s="143">
        <f>IF(N390="sníž. přenesená",J390,0)</f>
        <v>0</v>
      </c>
      <c r="BI390" s="143">
        <f>IF(N390="nulová",J390,0)</f>
        <v>0</v>
      </c>
      <c r="BJ390" s="16" t="s">
        <v>81</v>
      </c>
      <c r="BK390" s="143">
        <f>ROUND(I390*H390,2)</f>
        <v>0</v>
      </c>
      <c r="BL390" s="16" t="s">
        <v>299</v>
      </c>
      <c r="BM390" s="142" t="s">
        <v>1636</v>
      </c>
    </row>
    <row r="391" spans="2:65" s="1" customFormat="1">
      <c r="B391" s="31"/>
      <c r="D391" s="144" t="s">
        <v>172</v>
      </c>
      <c r="F391" s="145" t="s">
        <v>2093</v>
      </c>
      <c r="I391" s="146"/>
      <c r="L391" s="31"/>
      <c r="M391" s="147"/>
      <c r="T391" s="55"/>
      <c r="AT391" s="16" t="s">
        <v>172</v>
      </c>
      <c r="AU391" s="16" t="s">
        <v>81</v>
      </c>
    </row>
    <row r="392" spans="2:65" s="11" customFormat="1" ht="25.9" customHeight="1">
      <c r="B392" s="119"/>
      <c r="D392" s="120" t="s">
        <v>72</v>
      </c>
      <c r="E392" s="121" t="s">
        <v>1479</v>
      </c>
      <c r="F392" s="121" t="s">
        <v>1480</v>
      </c>
      <c r="I392" s="122"/>
      <c r="J392" s="123">
        <f>BK392</f>
        <v>0</v>
      </c>
      <c r="L392" s="119"/>
      <c r="M392" s="124"/>
      <c r="P392" s="125">
        <f>SUM(P393:P406)</f>
        <v>0</v>
      </c>
      <c r="R392" s="125">
        <f>SUM(R393:R406)</f>
        <v>0</v>
      </c>
      <c r="T392" s="126">
        <f>SUM(T393:T406)</f>
        <v>0</v>
      </c>
      <c r="AR392" s="120" t="s">
        <v>83</v>
      </c>
      <c r="AT392" s="127" t="s">
        <v>72</v>
      </c>
      <c r="AU392" s="127" t="s">
        <v>73</v>
      </c>
      <c r="AY392" s="120" t="s">
        <v>162</v>
      </c>
      <c r="BK392" s="128">
        <f>SUM(BK393:BK406)</f>
        <v>0</v>
      </c>
    </row>
    <row r="393" spans="2:65" s="1" customFormat="1" ht="21.75" customHeight="1">
      <c r="B393" s="31"/>
      <c r="C393" s="131" t="s">
        <v>963</v>
      </c>
      <c r="D393" s="131" t="s">
        <v>165</v>
      </c>
      <c r="E393" s="132" t="s">
        <v>2094</v>
      </c>
      <c r="F393" s="133" t="s">
        <v>2095</v>
      </c>
      <c r="G393" s="134" t="s">
        <v>190</v>
      </c>
      <c r="H393" s="135">
        <v>16</v>
      </c>
      <c r="I393" s="136"/>
      <c r="J393" s="137">
        <f>ROUND(I393*H393,2)</f>
        <v>0</v>
      </c>
      <c r="K393" s="133" t="s">
        <v>1</v>
      </c>
      <c r="L393" s="31"/>
      <c r="M393" s="138" t="s">
        <v>1</v>
      </c>
      <c r="N393" s="139" t="s">
        <v>38</v>
      </c>
      <c r="P393" s="140">
        <f>O393*H393</f>
        <v>0</v>
      </c>
      <c r="Q393" s="140">
        <v>0</v>
      </c>
      <c r="R393" s="140">
        <f>Q393*H393</f>
        <v>0</v>
      </c>
      <c r="S393" s="140">
        <v>0</v>
      </c>
      <c r="T393" s="141">
        <f>S393*H393</f>
        <v>0</v>
      </c>
      <c r="AR393" s="142" t="s">
        <v>299</v>
      </c>
      <c r="AT393" s="142" t="s">
        <v>165</v>
      </c>
      <c r="AU393" s="142" t="s">
        <v>81</v>
      </c>
      <c r="AY393" s="16" t="s">
        <v>162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6" t="s">
        <v>81</v>
      </c>
      <c r="BK393" s="143">
        <f>ROUND(I393*H393,2)</f>
        <v>0</v>
      </c>
      <c r="BL393" s="16" t="s">
        <v>299</v>
      </c>
      <c r="BM393" s="142" t="s">
        <v>1650</v>
      </c>
    </row>
    <row r="394" spans="2:65" s="1" customFormat="1">
      <c r="B394" s="31"/>
      <c r="D394" s="144" t="s">
        <v>172</v>
      </c>
      <c r="F394" s="145" t="s">
        <v>2095</v>
      </c>
      <c r="I394" s="146"/>
      <c r="L394" s="31"/>
      <c r="M394" s="147"/>
      <c r="T394" s="55"/>
      <c r="AT394" s="16" t="s">
        <v>172</v>
      </c>
      <c r="AU394" s="16" t="s">
        <v>81</v>
      </c>
    </row>
    <row r="395" spans="2:65" s="1" customFormat="1" ht="16.5" customHeight="1">
      <c r="B395" s="31"/>
      <c r="C395" s="131" t="s">
        <v>967</v>
      </c>
      <c r="D395" s="131" t="s">
        <v>165</v>
      </c>
      <c r="E395" s="132" t="s">
        <v>2096</v>
      </c>
      <c r="F395" s="133" t="s">
        <v>2097</v>
      </c>
      <c r="G395" s="134" t="s">
        <v>182</v>
      </c>
      <c r="H395" s="135">
        <v>4.5</v>
      </c>
      <c r="I395" s="136"/>
      <c r="J395" s="137">
        <f>ROUND(I395*H395,2)</f>
        <v>0</v>
      </c>
      <c r="K395" s="133" t="s">
        <v>1</v>
      </c>
      <c r="L395" s="31"/>
      <c r="M395" s="138" t="s">
        <v>1</v>
      </c>
      <c r="N395" s="139" t="s">
        <v>38</v>
      </c>
      <c r="P395" s="140">
        <f>O395*H395</f>
        <v>0</v>
      </c>
      <c r="Q395" s="140">
        <v>0</v>
      </c>
      <c r="R395" s="140">
        <f>Q395*H395</f>
        <v>0</v>
      </c>
      <c r="S395" s="140">
        <v>0</v>
      </c>
      <c r="T395" s="141">
        <f>S395*H395</f>
        <v>0</v>
      </c>
      <c r="AR395" s="142" t="s">
        <v>299</v>
      </c>
      <c r="AT395" s="142" t="s">
        <v>165</v>
      </c>
      <c r="AU395" s="142" t="s">
        <v>81</v>
      </c>
      <c r="AY395" s="16" t="s">
        <v>162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81</v>
      </c>
      <c r="BK395" s="143">
        <f>ROUND(I395*H395,2)</f>
        <v>0</v>
      </c>
      <c r="BL395" s="16" t="s">
        <v>299</v>
      </c>
      <c r="BM395" s="142" t="s">
        <v>1665</v>
      </c>
    </row>
    <row r="396" spans="2:65" s="1" customFormat="1">
      <c r="B396" s="31"/>
      <c r="D396" s="144" t="s">
        <v>172</v>
      </c>
      <c r="F396" s="145" t="s">
        <v>2097</v>
      </c>
      <c r="I396" s="146"/>
      <c r="L396" s="31"/>
      <c r="M396" s="147"/>
      <c r="T396" s="55"/>
      <c r="AT396" s="16" t="s">
        <v>172</v>
      </c>
      <c r="AU396" s="16" t="s">
        <v>81</v>
      </c>
    </row>
    <row r="397" spans="2:65" s="1" customFormat="1" ht="21.75" customHeight="1">
      <c r="B397" s="31"/>
      <c r="C397" s="131" t="s">
        <v>973</v>
      </c>
      <c r="D397" s="131" t="s">
        <v>165</v>
      </c>
      <c r="E397" s="132" t="s">
        <v>2098</v>
      </c>
      <c r="F397" s="133" t="s">
        <v>2099</v>
      </c>
      <c r="G397" s="134" t="s">
        <v>2100</v>
      </c>
      <c r="H397" s="135">
        <v>99.2</v>
      </c>
      <c r="I397" s="136"/>
      <c r="J397" s="137">
        <f>ROUND(I397*H397,2)</f>
        <v>0</v>
      </c>
      <c r="K397" s="133" t="s">
        <v>1</v>
      </c>
      <c r="L397" s="31"/>
      <c r="M397" s="138" t="s">
        <v>1</v>
      </c>
      <c r="N397" s="139" t="s">
        <v>38</v>
      </c>
      <c r="P397" s="140">
        <f>O397*H397</f>
        <v>0</v>
      </c>
      <c r="Q397" s="140">
        <v>0</v>
      </c>
      <c r="R397" s="140">
        <f>Q397*H397</f>
        <v>0</v>
      </c>
      <c r="S397" s="140">
        <v>0</v>
      </c>
      <c r="T397" s="141">
        <f>S397*H397</f>
        <v>0</v>
      </c>
      <c r="AR397" s="142" t="s">
        <v>299</v>
      </c>
      <c r="AT397" s="142" t="s">
        <v>165</v>
      </c>
      <c r="AU397" s="142" t="s">
        <v>81</v>
      </c>
      <c r="AY397" s="16" t="s">
        <v>162</v>
      </c>
      <c r="BE397" s="143">
        <f>IF(N397="základní",J397,0)</f>
        <v>0</v>
      </c>
      <c r="BF397" s="143">
        <f>IF(N397="snížená",J397,0)</f>
        <v>0</v>
      </c>
      <c r="BG397" s="143">
        <f>IF(N397="zákl. přenesená",J397,0)</f>
        <v>0</v>
      </c>
      <c r="BH397" s="143">
        <f>IF(N397="sníž. přenesená",J397,0)</f>
        <v>0</v>
      </c>
      <c r="BI397" s="143">
        <f>IF(N397="nulová",J397,0)</f>
        <v>0</v>
      </c>
      <c r="BJ397" s="16" t="s">
        <v>81</v>
      </c>
      <c r="BK397" s="143">
        <f>ROUND(I397*H397,2)</f>
        <v>0</v>
      </c>
      <c r="BL397" s="16" t="s">
        <v>299</v>
      </c>
      <c r="BM397" s="142" t="s">
        <v>1676</v>
      </c>
    </row>
    <row r="398" spans="2:65" s="1" customFormat="1">
      <c r="B398" s="31"/>
      <c r="D398" s="144" t="s">
        <v>172</v>
      </c>
      <c r="F398" s="145" t="s">
        <v>2099</v>
      </c>
      <c r="I398" s="146"/>
      <c r="L398" s="31"/>
      <c r="M398" s="147"/>
      <c r="T398" s="55"/>
      <c r="AT398" s="16" t="s">
        <v>172</v>
      </c>
      <c r="AU398" s="16" t="s">
        <v>81</v>
      </c>
    </row>
    <row r="399" spans="2:65" s="1" customFormat="1" ht="24.2" customHeight="1">
      <c r="B399" s="31"/>
      <c r="C399" s="131" t="s">
        <v>980</v>
      </c>
      <c r="D399" s="131" t="s">
        <v>165</v>
      </c>
      <c r="E399" s="132" t="s">
        <v>2101</v>
      </c>
      <c r="F399" s="133" t="s">
        <v>2102</v>
      </c>
      <c r="G399" s="134" t="s">
        <v>190</v>
      </c>
      <c r="H399" s="135">
        <v>2</v>
      </c>
      <c r="I399" s="136"/>
      <c r="J399" s="137">
        <f>ROUND(I399*H399,2)</f>
        <v>0</v>
      </c>
      <c r="K399" s="133" t="s">
        <v>1</v>
      </c>
      <c r="L399" s="31"/>
      <c r="M399" s="138" t="s">
        <v>1</v>
      </c>
      <c r="N399" s="139" t="s">
        <v>38</v>
      </c>
      <c r="P399" s="140">
        <f>O399*H399</f>
        <v>0</v>
      </c>
      <c r="Q399" s="140">
        <v>0</v>
      </c>
      <c r="R399" s="140">
        <f>Q399*H399</f>
        <v>0</v>
      </c>
      <c r="S399" s="140">
        <v>0</v>
      </c>
      <c r="T399" s="141">
        <f>S399*H399</f>
        <v>0</v>
      </c>
      <c r="AR399" s="142" t="s">
        <v>299</v>
      </c>
      <c r="AT399" s="142" t="s">
        <v>165</v>
      </c>
      <c r="AU399" s="142" t="s">
        <v>81</v>
      </c>
      <c r="AY399" s="16" t="s">
        <v>162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6" t="s">
        <v>81</v>
      </c>
      <c r="BK399" s="143">
        <f>ROUND(I399*H399,2)</f>
        <v>0</v>
      </c>
      <c r="BL399" s="16" t="s">
        <v>299</v>
      </c>
      <c r="BM399" s="142" t="s">
        <v>1691</v>
      </c>
    </row>
    <row r="400" spans="2:65" s="1" customFormat="1" ht="19.5">
      <c r="B400" s="31"/>
      <c r="D400" s="144" t="s">
        <v>172</v>
      </c>
      <c r="F400" s="145" t="s">
        <v>2102</v>
      </c>
      <c r="I400" s="146"/>
      <c r="L400" s="31"/>
      <c r="M400" s="147"/>
      <c r="T400" s="55"/>
      <c r="AT400" s="16" t="s">
        <v>172</v>
      </c>
      <c r="AU400" s="16" t="s">
        <v>81</v>
      </c>
    </row>
    <row r="401" spans="2:65" s="1" customFormat="1" ht="16.5" customHeight="1">
      <c r="B401" s="31"/>
      <c r="C401" s="131" t="s">
        <v>987</v>
      </c>
      <c r="D401" s="131" t="s">
        <v>165</v>
      </c>
      <c r="E401" s="132" t="s">
        <v>2103</v>
      </c>
      <c r="F401" s="133" t="s">
        <v>2104</v>
      </c>
      <c r="G401" s="134" t="s">
        <v>2100</v>
      </c>
      <c r="H401" s="135">
        <v>5</v>
      </c>
      <c r="I401" s="136"/>
      <c r="J401" s="137">
        <f>ROUND(I401*H401,2)</f>
        <v>0</v>
      </c>
      <c r="K401" s="133" t="s">
        <v>1</v>
      </c>
      <c r="L401" s="31"/>
      <c r="M401" s="138" t="s">
        <v>1</v>
      </c>
      <c r="N401" s="139" t="s">
        <v>38</v>
      </c>
      <c r="P401" s="140">
        <f>O401*H401</f>
        <v>0</v>
      </c>
      <c r="Q401" s="140">
        <v>0</v>
      </c>
      <c r="R401" s="140">
        <f>Q401*H401</f>
        <v>0</v>
      </c>
      <c r="S401" s="140">
        <v>0</v>
      </c>
      <c r="T401" s="141">
        <f>S401*H401</f>
        <v>0</v>
      </c>
      <c r="AR401" s="142" t="s">
        <v>299</v>
      </c>
      <c r="AT401" s="142" t="s">
        <v>165</v>
      </c>
      <c r="AU401" s="142" t="s">
        <v>81</v>
      </c>
      <c r="AY401" s="16" t="s">
        <v>162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81</v>
      </c>
      <c r="BK401" s="143">
        <f>ROUND(I401*H401,2)</f>
        <v>0</v>
      </c>
      <c r="BL401" s="16" t="s">
        <v>299</v>
      </c>
      <c r="BM401" s="142" t="s">
        <v>1705</v>
      </c>
    </row>
    <row r="402" spans="2:65" s="1" customFormat="1">
      <c r="B402" s="31"/>
      <c r="D402" s="144" t="s">
        <v>172</v>
      </c>
      <c r="F402" s="145" t="s">
        <v>2104</v>
      </c>
      <c r="I402" s="146"/>
      <c r="L402" s="31"/>
      <c r="M402" s="147"/>
      <c r="T402" s="55"/>
      <c r="AT402" s="16" t="s">
        <v>172</v>
      </c>
      <c r="AU402" s="16" t="s">
        <v>81</v>
      </c>
    </row>
    <row r="403" spans="2:65" s="1" customFormat="1" ht="21.75" customHeight="1">
      <c r="B403" s="31"/>
      <c r="C403" s="131" t="s">
        <v>995</v>
      </c>
      <c r="D403" s="131" t="s">
        <v>165</v>
      </c>
      <c r="E403" s="132" t="s">
        <v>2105</v>
      </c>
      <c r="F403" s="133" t="s">
        <v>2106</v>
      </c>
      <c r="G403" s="134" t="s">
        <v>1867</v>
      </c>
      <c r="H403" s="135">
        <v>1</v>
      </c>
      <c r="I403" s="136"/>
      <c r="J403" s="137">
        <f>ROUND(I403*H403,2)</f>
        <v>0</v>
      </c>
      <c r="K403" s="133" t="s">
        <v>1</v>
      </c>
      <c r="L403" s="31"/>
      <c r="M403" s="138" t="s">
        <v>1</v>
      </c>
      <c r="N403" s="139" t="s">
        <v>38</v>
      </c>
      <c r="P403" s="140">
        <f>O403*H403</f>
        <v>0</v>
      </c>
      <c r="Q403" s="140">
        <v>0</v>
      </c>
      <c r="R403" s="140">
        <f>Q403*H403</f>
        <v>0</v>
      </c>
      <c r="S403" s="140">
        <v>0</v>
      </c>
      <c r="T403" s="141">
        <f>S403*H403</f>
        <v>0</v>
      </c>
      <c r="AR403" s="142" t="s">
        <v>299</v>
      </c>
      <c r="AT403" s="142" t="s">
        <v>165</v>
      </c>
      <c r="AU403" s="142" t="s">
        <v>81</v>
      </c>
      <c r="AY403" s="16" t="s">
        <v>162</v>
      </c>
      <c r="BE403" s="143">
        <f>IF(N403="základní",J403,0)</f>
        <v>0</v>
      </c>
      <c r="BF403" s="143">
        <f>IF(N403="snížená",J403,0)</f>
        <v>0</v>
      </c>
      <c r="BG403" s="143">
        <f>IF(N403="zákl. přenesená",J403,0)</f>
        <v>0</v>
      </c>
      <c r="BH403" s="143">
        <f>IF(N403="sníž. přenesená",J403,0)</f>
        <v>0</v>
      </c>
      <c r="BI403" s="143">
        <f>IF(N403="nulová",J403,0)</f>
        <v>0</v>
      </c>
      <c r="BJ403" s="16" t="s">
        <v>81</v>
      </c>
      <c r="BK403" s="143">
        <f>ROUND(I403*H403,2)</f>
        <v>0</v>
      </c>
      <c r="BL403" s="16" t="s">
        <v>299</v>
      </c>
      <c r="BM403" s="142" t="s">
        <v>1716</v>
      </c>
    </row>
    <row r="404" spans="2:65" s="1" customFormat="1">
      <c r="B404" s="31"/>
      <c r="D404" s="144" t="s">
        <v>172</v>
      </c>
      <c r="F404" s="145" t="s">
        <v>2106</v>
      </c>
      <c r="I404" s="146"/>
      <c r="L404" s="31"/>
      <c r="M404" s="147"/>
      <c r="T404" s="55"/>
      <c r="AT404" s="16" t="s">
        <v>172</v>
      </c>
      <c r="AU404" s="16" t="s">
        <v>81</v>
      </c>
    </row>
    <row r="405" spans="2:65" s="1" customFormat="1" ht="21.75" customHeight="1">
      <c r="B405" s="31"/>
      <c r="C405" s="131" t="s">
        <v>1001</v>
      </c>
      <c r="D405" s="131" t="s">
        <v>165</v>
      </c>
      <c r="E405" s="132" t="s">
        <v>2107</v>
      </c>
      <c r="F405" s="133" t="s">
        <v>2108</v>
      </c>
      <c r="G405" s="134" t="s">
        <v>799</v>
      </c>
      <c r="H405" s="180"/>
      <c r="I405" s="136"/>
      <c r="J405" s="137">
        <f>ROUND(I405*H405,2)</f>
        <v>0</v>
      </c>
      <c r="K405" s="133" t="s">
        <v>1</v>
      </c>
      <c r="L405" s="31"/>
      <c r="M405" s="138" t="s">
        <v>1</v>
      </c>
      <c r="N405" s="139" t="s">
        <v>38</v>
      </c>
      <c r="P405" s="140">
        <f>O405*H405</f>
        <v>0</v>
      </c>
      <c r="Q405" s="140">
        <v>0</v>
      </c>
      <c r="R405" s="140">
        <f>Q405*H405</f>
        <v>0</v>
      </c>
      <c r="S405" s="140">
        <v>0</v>
      </c>
      <c r="T405" s="141">
        <f>S405*H405</f>
        <v>0</v>
      </c>
      <c r="AR405" s="142" t="s">
        <v>299</v>
      </c>
      <c r="AT405" s="142" t="s">
        <v>165</v>
      </c>
      <c r="AU405" s="142" t="s">
        <v>81</v>
      </c>
      <c r="AY405" s="16" t="s">
        <v>162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81</v>
      </c>
      <c r="BK405" s="143">
        <f>ROUND(I405*H405,2)</f>
        <v>0</v>
      </c>
      <c r="BL405" s="16" t="s">
        <v>299</v>
      </c>
      <c r="BM405" s="142" t="s">
        <v>1727</v>
      </c>
    </row>
    <row r="406" spans="2:65" s="1" customFormat="1">
      <c r="B406" s="31"/>
      <c r="D406" s="144" t="s">
        <v>172</v>
      </c>
      <c r="F406" s="145" t="s">
        <v>2108</v>
      </c>
      <c r="I406" s="146"/>
      <c r="L406" s="31"/>
      <c r="M406" s="147"/>
      <c r="T406" s="55"/>
      <c r="AT406" s="16" t="s">
        <v>172</v>
      </c>
      <c r="AU406" s="16" t="s">
        <v>81</v>
      </c>
    </row>
    <row r="407" spans="2:65" s="11" customFormat="1" ht="25.9" customHeight="1">
      <c r="B407" s="119"/>
      <c r="D407" s="120" t="s">
        <v>72</v>
      </c>
      <c r="E407" s="121" t="s">
        <v>1763</v>
      </c>
      <c r="F407" s="121" t="s">
        <v>2109</v>
      </c>
      <c r="I407" s="122"/>
      <c r="J407" s="123">
        <f>BK407</f>
        <v>0</v>
      </c>
      <c r="L407" s="119"/>
      <c r="M407" s="124"/>
      <c r="P407" s="125">
        <f>SUM(P408:P411)</f>
        <v>0</v>
      </c>
      <c r="R407" s="125">
        <f>SUM(R408:R411)</f>
        <v>0</v>
      </c>
      <c r="T407" s="126">
        <f>SUM(T408:T411)</f>
        <v>0</v>
      </c>
      <c r="AR407" s="120" t="s">
        <v>83</v>
      </c>
      <c r="AT407" s="127" t="s">
        <v>72</v>
      </c>
      <c r="AU407" s="127" t="s">
        <v>73</v>
      </c>
      <c r="AY407" s="120" t="s">
        <v>162</v>
      </c>
      <c r="BK407" s="128">
        <f>SUM(BK408:BK411)</f>
        <v>0</v>
      </c>
    </row>
    <row r="408" spans="2:65" s="1" customFormat="1" ht="16.5" customHeight="1">
      <c r="B408" s="31"/>
      <c r="C408" s="131" t="s">
        <v>1009</v>
      </c>
      <c r="D408" s="131" t="s">
        <v>165</v>
      </c>
      <c r="E408" s="132" t="s">
        <v>2110</v>
      </c>
      <c r="F408" s="133" t="s">
        <v>2111</v>
      </c>
      <c r="G408" s="134" t="s">
        <v>182</v>
      </c>
      <c r="H408" s="135">
        <v>4.3070000000000004</v>
      </c>
      <c r="I408" s="136"/>
      <c r="J408" s="137">
        <f>ROUND(I408*H408,2)</f>
        <v>0</v>
      </c>
      <c r="K408" s="133" t="s">
        <v>1</v>
      </c>
      <c r="L408" s="31"/>
      <c r="M408" s="138" t="s">
        <v>1</v>
      </c>
      <c r="N408" s="139" t="s">
        <v>38</v>
      </c>
      <c r="P408" s="140">
        <f>O408*H408</f>
        <v>0</v>
      </c>
      <c r="Q408" s="140">
        <v>0</v>
      </c>
      <c r="R408" s="140">
        <f>Q408*H408</f>
        <v>0</v>
      </c>
      <c r="S408" s="140">
        <v>0</v>
      </c>
      <c r="T408" s="141">
        <f>S408*H408</f>
        <v>0</v>
      </c>
      <c r="AR408" s="142" t="s">
        <v>299</v>
      </c>
      <c r="AT408" s="142" t="s">
        <v>165</v>
      </c>
      <c r="AU408" s="142" t="s">
        <v>81</v>
      </c>
      <c r="AY408" s="16" t="s">
        <v>162</v>
      </c>
      <c r="BE408" s="143">
        <f>IF(N408="základní",J408,0)</f>
        <v>0</v>
      </c>
      <c r="BF408" s="143">
        <f>IF(N408="snížená",J408,0)</f>
        <v>0</v>
      </c>
      <c r="BG408" s="143">
        <f>IF(N408="zákl. přenesená",J408,0)</f>
        <v>0</v>
      </c>
      <c r="BH408" s="143">
        <f>IF(N408="sníž. přenesená",J408,0)</f>
        <v>0</v>
      </c>
      <c r="BI408" s="143">
        <f>IF(N408="nulová",J408,0)</f>
        <v>0</v>
      </c>
      <c r="BJ408" s="16" t="s">
        <v>81</v>
      </c>
      <c r="BK408" s="143">
        <f>ROUND(I408*H408,2)</f>
        <v>0</v>
      </c>
      <c r="BL408" s="16" t="s">
        <v>299</v>
      </c>
      <c r="BM408" s="142" t="s">
        <v>1739</v>
      </c>
    </row>
    <row r="409" spans="2:65" s="1" customFormat="1">
      <c r="B409" s="31"/>
      <c r="D409" s="144" t="s">
        <v>172</v>
      </c>
      <c r="F409" s="145" t="s">
        <v>2111</v>
      </c>
      <c r="I409" s="146"/>
      <c r="L409" s="31"/>
      <c r="M409" s="147"/>
      <c r="T409" s="55"/>
      <c r="AT409" s="16" t="s">
        <v>172</v>
      </c>
      <c r="AU409" s="16" t="s">
        <v>81</v>
      </c>
    </row>
    <row r="410" spans="2:65" s="1" customFormat="1" ht="24.2" customHeight="1">
      <c r="B410" s="31"/>
      <c r="C410" s="131" t="s">
        <v>1016</v>
      </c>
      <c r="D410" s="131" t="s">
        <v>165</v>
      </c>
      <c r="E410" s="132" t="s">
        <v>2112</v>
      </c>
      <c r="F410" s="133" t="s">
        <v>2113</v>
      </c>
      <c r="G410" s="134" t="s">
        <v>182</v>
      </c>
      <c r="H410" s="135">
        <v>4.1440000000000001</v>
      </c>
      <c r="I410" s="136"/>
      <c r="J410" s="137">
        <f>ROUND(I410*H410,2)</f>
        <v>0</v>
      </c>
      <c r="K410" s="133" t="s">
        <v>1</v>
      </c>
      <c r="L410" s="31"/>
      <c r="M410" s="138" t="s">
        <v>1</v>
      </c>
      <c r="N410" s="139" t="s">
        <v>38</v>
      </c>
      <c r="P410" s="140">
        <f>O410*H410</f>
        <v>0</v>
      </c>
      <c r="Q410" s="140">
        <v>0</v>
      </c>
      <c r="R410" s="140">
        <f>Q410*H410</f>
        <v>0</v>
      </c>
      <c r="S410" s="140">
        <v>0</v>
      </c>
      <c r="T410" s="141">
        <f>S410*H410</f>
        <v>0</v>
      </c>
      <c r="AR410" s="142" t="s">
        <v>299</v>
      </c>
      <c r="AT410" s="142" t="s">
        <v>165</v>
      </c>
      <c r="AU410" s="142" t="s">
        <v>81</v>
      </c>
      <c r="AY410" s="16" t="s">
        <v>162</v>
      </c>
      <c r="BE410" s="143">
        <f>IF(N410="základní",J410,0)</f>
        <v>0</v>
      </c>
      <c r="BF410" s="143">
        <f>IF(N410="snížená",J410,0)</f>
        <v>0</v>
      </c>
      <c r="BG410" s="143">
        <f>IF(N410="zákl. přenesená",J410,0)</f>
        <v>0</v>
      </c>
      <c r="BH410" s="143">
        <f>IF(N410="sníž. přenesená",J410,0)</f>
        <v>0</v>
      </c>
      <c r="BI410" s="143">
        <f>IF(N410="nulová",J410,0)</f>
        <v>0</v>
      </c>
      <c r="BJ410" s="16" t="s">
        <v>81</v>
      </c>
      <c r="BK410" s="143">
        <f>ROUND(I410*H410,2)</f>
        <v>0</v>
      </c>
      <c r="BL410" s="16" t="s">
        <v>299</v>
      </c>
      <c r="BM410" s="142" t="s">
        <v>1751</v>
      </c>
    </row>
    <row r="411" spans="2:65" s="1" customFormat="1" ht="19.5">
      <c r="B411" s="31"/>
      <c r="D411" s="144" t="s">
        <v>172</v>
      </c>
      <c r="F411" s="145" t="s">
        <v>2113</v>
      </c>
      <c r="I411" s="146"/>
      <c r="L411" s="31"/>
      <c r="M411" s="147"/>
      <c r="T411" s="55"/>
      <c r="AT411" s="16" t="s">
        <v>172</v>
      </c>
      <c r="AU411" s="16" t="s">
        <v>81</v>
      </c>
    </row>
    <row r="412" spans="2:65" s="11" customFormat="1" ht="25.9" customHeight="1">
      <c r="B412" s="119"/>
      <c r="D412" s="120" t="s">
        <v>72</v>
      </c>
      <c r="E412" s="121" t="s">
        <v>1814</v>
      </c>
      <c r="F412" s="121" t="s">
        <v>2114</v>
      </c>
      <c r="I412" s="122"/>
      <c r="J412" s="123">
        <f>BK412</f>
        <v>0</v>
      </c>
      <c r="L412" s="119"/>
      <c r="M412" s="124"/>
      <c r="P412" s="125">
        <f>SUM(P413:P414)</f>
        <v>0</v>
      </c>
      <c r="R412" s="125">
        <f>SUM(R413:R414)</f>
        <v>0</v>
      </c>
      <c r="T412" s="126">
        <f>SUM(T413:T414)</f>
        <v>0</v>
      </c>
      <c r="AR412" s="120" t="s">
        <v>83</v>
      </c>
      <c r="AT412" s="127" t="s">
        <v>72</v>
      </c>
      <c r="AU412" s="127" t="s">
        <v>73</v>
      </c>
      <c r="AY412" s="120" t="s">
        <v>162</v>
      </c>
      <c r="BK412" s="128">
        <f>SUM(BK413:BK414)</f>
        <v>0</v>
      </c>
    </row>
    <row r="413" spans="2:65" s="1" customFormat="1" ht="24.2" customHeight="1">
      <c r="B413" s="31"/>
      <c r="C413" s="131" t="s">
        <v>1024</v>
      </c>
      <c r="D413" s="131" t="s">
        <v>165</v>
      </c>
      <c r="E413" s="132" t="s">
        <v>2115</v>
      </c>
      <c r="F413" s="133" t="s">
        <v>2116</v>
      </c>
      <c r="G413" s="134" t="s">
        <v>182</v>
      </c>
      <c r="H413" s="135">
        <v>50</v>
      </c>
      <c r="I413" s="136"/>
      <c r="J413" s="137">
        <f>ROUND(I413*H413,2)</f>
        <v>0</v>
      </c>
      <c r="K413" s="133" t="s">
        <v>1</v>
      </c>
      <c r="L413" s="31"/>
      <c r="M413" s="138" t="s">
        <v>1</v>
      </c>
      <c r="N413" s="139" t="s">
        <v>38</v>
      </c>
      <c r="P413" s="140">
        <f>O413*H413</f>
        <v>0</v>
      </c>
      <c r="Q413" s="140">
        <v>0</v>
      </c>
      <c r="R413" s="140">
        <f>Q413*H413</f>
        <v>0</v>
      </c>
      <c r="S413" s="140">
        <v>0</v>
      </c>
      <c r="T413" s="141">
        <f>S413*H413</f>
        <v>0</v>
      </c>
      <c r="AR413" s="142" t="s">
        <v>299</v>
      </c>
      <c r="AT413" s="142" t="s">
        <v>165</v>
      </c>
      <c r="AU413" s="142" t="s">
        <v>81</v>
      </c>
      <c r="AY413" s="16" t="s">
        <v>162</v>
      </c>
      <c r="BE413" s="143">
        <f>IF(N413="základní",J413,0)</f>
        <v>0</v>
      </c>
      <c r="BF413" s="143">
        <f>IF(N413="snížená",J413,0)</f>
        <v>0</v>
      </c>
      <c r="BG413" s="143">
        <f>IF(N413="zákl. přenesená",J413,0)</f>
        <v>0</v>
      </c>
      <c r="BH413" s="143">
        <f>IF(N413="sníž. přenesená",J413,0)</f>
        <v>0</v>
      </c>
      <c r="BI413" s="143">
        <f>IF(N413="nulová",J413,0)</f>
        <v>0</v>
      </c>
      <c r="BJ413" s="16" t="s">
        <v>81</v>
      </c>
      <c r="BK413" s="143">
        <f>ROUND(I413*H413,2)</f>
        <v>0</v>
      </c>
      <c r="BL413" s="16" t="s">
        <v>299</v>
      </c>
      <c r="BM413" s="142" t="s">
        <v>1765</v>
      </c>
    </row>
    <row r="414" spans="2:65" s="1" customFormat="1" ht="19.5">
      <c r="B414" s="31"/>
      <c r="D414" s="144" t="s">
        <v>172</v>
      </c>
      <c r="F414" s="145" t="s">
        <v>2116</v>
      </c>
      <c r="I414" s="146"/>
      <c r="L414" s="31"/>
      <c r="M414" s="147"/>
      <c r="T414" s="55"/>
      <c r="AT414" s="16" t="s">
        <v>172</v>
      </c>
      <c r="AU414" s="16" t="s">
        <v>81</v>
      </c>
    </row>
    <row r="415" spans="2:65" s="11" customFormat="1" ht="25.9" customHeight="1">
      <c r="B415" s="119"/>
      <c r="D415" s="120" t="s">
        <v>72</v>
      </c>
      <c r="E415" s="121" t="s">
        <v>2117</v>
      </c>
      <c r="F415" s="121" t="s">
        <v>2118</v>
      </c>
      <c r="I415" s="122"/>
      <c r="J415" s="123">
        <f>BK415</f>
        <v>0</v>
      </c>
      <c r="L415" s="119"/>
      <c r="M415" s="124"/>
      <c r="P415" s="125">
        <f>SUM(P416:P433)</f>
        <v>0</v>
      </c>
      <c r="R415" s="125">
        <f>SUM(R416:R433)</f>
        <v>0</v>
      </c>
      <c r="T415" s="126">
        <f>SUM(T416:T433)</f>
        <v>0</v>
      </c>
      <c r="AR415" s="120" t="s">
        <v>81</v>
      </c>
      <c r="AT415" s="127" t="s">
        <v>72</v>
      </c>
      <c r="AU415" s="127" t="s">
        <v>73</v>
      </c>
      <c r="AY415" s="120" t="s">
        <v>162</v>
      </c>
      <c r="BK415" s="128">
        <f>SUM(BK416:BK433)</f>
        <v>0</v>
      </c>
    </row>
    <row r="416" spans="2:65" s="1" customFormat="1" ht="16.5" customHeight="1">
      <c r="B416" s="31"/>
      <c r="C416" s="131" t="s">
        <v>1031</v>
      </c>
      <c r="D416" s="131" t="s">
        <v>165</v>
      </c>
      <c r="E416" s="132" t="s">
        <v>2119</v>
      </c>
      <c r="F416" s="133" t="s">
        <v>2120</v>
      </c>
      <c r="G416" s="134" t="s">
        <v>207</v>
      </c>
      <c r="H416" s="135">
        <v>5.5709999999999997</v>
      </c>
      <c r="I416" s="136"/>
      <c r="J416" s="137">
        <f>ROUND(I416*H416,2)</f>
        <v>0</v>
      </c>
      <c r="K416" s="133" t="s">
        <v>1</v>
      </c>
      <c r="L416" s="31"/>
      <c r="M416" s="138" t="s">
        <v>1</v>
      </c>
      <c r="N416" s="139" t="s">
        <v>38</v>
      </c>
      <c r="P416" s="140">
        <f>O416*H416</f>
        <v>0</v>
      </c>
      <c r="Q416" s="140">
        <v>0</v>
      </c>
      <c r="R416" s="140">
        <f>Q416*H416</f>
        <v>0</v>
      </c>
      <c r="S416" s="140">
        <v>0</v>
      </c>
      <c r="T416" s="141">
        <f>S416*H416</f>
        <v>0</v>
      </c>
      <c r="AR416" s="142" t="s">
        <v>170</v>
      </c>
      <c r="AT416" s="142" t="s">
        <v>165</v>
      </c>
      <c r="AU416" s="142" t="s">
        <v>81</v>
      </c>
      <c r="AY416" s="16" t="s">
        <v>162</v>
      </c>
      <c r="BE416" s="143">
        <f>IF(N416="základní",J416,0)</f>
        <v>0</v>
      </c>
      <c r="BF416" s="143">
        <f>IF(N416="snížená",J416,0)</f>
        <v>0</v>
      </c>
      <c r="BG416" s="143">
        <f>IF(N416="zákl. přenesená",J416,0)</f>
        <v>0</v>
      </c>
      <c r="BH416" s="143">
        <f>IF(N416="sníž. přenesená",J416,0)</f>
        <v>0</v>
      </c>
      <c r="BI416" s="143">
        <f>IF(N416="nulová",J416,0)</f>
        <v>0</v>
      </c>
      <c r="BJ416" s="16" t="s">
        <v>81</v>
      </c>
      <c r="BK416" s="143">
        <f>ROUND(I416*H416,2)</f>
        <v>0</v>
      </c>
      <c r="BL416" s="16" t="s">
        <v>170</v>
      </c>
      <c r="BM416" s="142" t="s">
        <v>1781</v>
      </c>
    </row>
    <row r="417" spans="2:65" s="1" customFormat="1">
      <c r="B417" s="31"/>
      <c r="D417" s="144" t="s">
        <v>172</v>
      </c>
      <c r="F417" s="145" t="s">
        <v>2120</v>
      </c>
      <c r="I417" s="146"/>
      <c r="L417" s="31"/>
      <c r="M417" s="147"/>
      <c r="T417" s="55"/>
      <c r="AT417" s="16" t="s">
        <v>172</v>
      </c>
      <c r="AU417" s="16" t="s">
        <v>81</v>
      </c>
    </row>
    <row r="418" spans="2:65" s="1" customFormat="1" ht="21.75" customHeight="1">
      <c r="B418" s="31"/>
      <c r="C418" s="131" t="s">
        <v>1038</v>
      </c>
      <c r="D418" s="131" t="s">
        <v>165</v>
      </c>
      <c r="E418" s="132" t="s">
        <v>2121</v>
      </c>
      <c r="F418" s="133" t="s">
        <v>2122</v>
      </c>
      <c r="G418" s="134" t="s">
        <v>207</v>
      </c>
      <c r="H418" s="135">
        <v>1.857</v>
      </c>
      <c r="I418" s="136"/>
      <c r="J418" s="137">
        <f>ROUND(I418*H418,2)</f>
        <v>0</v>
      </c>
      <c r="K418" s="133" t="s">
        <v>1</v>
      </c>
      <c r="L418" s="31"/>
      <c r="M418" s="138" t="s">
        <v>1</v>
      </c>
      <c r="N418" s="139" t="s">
        <v>38</v>
      </c>
      <c r="P418" s="140">
        <f>O418*H418</f>
        <v>0</v>
      </c>
      <c r="Q418" s="140">
        <v>0</v>
      </c>
      <c r="R418" s="140">
        <f>Q418*H418</f>
        <v>0</v>
      </c>
      <c r="S418" s="140">
        <v>0</v>
      </c>
      <c r="T418" s="141">
        <f>S418*H418</f>
        <v>0</v>
      </c>
      <c r="AR418" s="142" t="s">
        <v>170</v>
      </c>
      <c r="AT418" s="142" t="s">
        <v>165</v>
      </c>
      <c r="AU418" s="142" t="s">
        <v>81</v>
      </c>
      <c r="AY418" s="16" t="s">
        <v>162</v>
      </c>
      <c r="BE418" s="143">
        <f>IF(N418="základní",J418,0)</f>
        <v>0</v>
      </c>
      <c r="BF418" s="143">
        <f>IF(N418="snížená",J418,0)</f>
        <v>0</v>
      </c>
      <c r="BG418" s="143">
        <f>IF(N418="zákl. přenesená",J418,0)</f>
        <v>0</v>
      </c>
      <c r="BH418" s="143">
        <f>IF(N418="sníž. přenesená",J418,0)</f>
        <v>0</v>
      </c>
      <c r="BI418" s="143">
        <f>IF(N418="nulová",J418,0)</f>
        <v>0</v>
      </c>
      <c r="BJ418" s="16" t="s">
        <v>81</v>
      </c>
      <c r="BK418" s="143">
        <f>ROUND(I418*H418,2)</f>
        <v>0</v>
      </c>
      <c r="BL418" s="16" t="s">
        <v>170</v>
      </c>
      <c r="BM418" s="142" t="s">
        <v>1796</v>
      </c>
    </row>
    <row r="419" spans="2:65" s="1" customFormat="1">
      <c r="B419" s="31"/>
      <c r="D419" s="144" t="s">
        <v>172</v>
      </c>
      <c r="F419" s="145" t="s">
        <v>2122</v>
      </c>
      <c r="I419" s="146"/>
      <c r="L419" s="31"/>
      <c r="M419" s="147"/>
      <c r="T419" s="55"/>
      <c r="AT419" s="16" t="s">
        <v>172</v>
      </c>
      <c r="AU419" s="16" t="s">
        <v>81</v>
      </c>
    </row>
    <row r="420" spans="2:65" s="1" customFormat="1" ht="21.75" customHeight="1">
      <c r="B420" s="31"/>
      <c r="C420" s="131" t="s">
        <v>1045</v>
      </c>
      <c r="D420" s="131" t="s">
        <v>165</v>
      </c>
      <c r="E420" s="132" t="s">
        <v>2123</v>
      </c>
      <c r="F420" s="133" t="s">
        <v>2124</v>
      </c>
      <c r="G420" s="134" t="s">
        <v>207</v>
      </c>
      <c r="H420" s="135">
        <v>1.857</v>
      </c>
      <c r="I420" s="136"/>
      <c r="J420" s="137">
        <f>ROUND(I420*H420,2)</f>
        <v>0</v>
      </c>
      <c r="K420" s="133" t="s">
        <v>1</v>
      </c>
      <c r="L420" s="31"/>
      <c r="M420" s="138" t="s">
        <v>1</v>
      </c>
      <c r="N420" s="139" t="s">
        <v>38</v>
      </c>
      <c r="P420" s="140">
        <f>O420*H420</f>
        <v>0</v>
      </c>
      <c r="Q420" s="140">
        <v>0</v>
      </c>
      <c r="R420" s="140">
        <f>Q420*H420</f>
        <v>0</v>
      </c>
      <c r="S420" s="140">
        <v>0</v>
      </c>
      <c r="T420" s="141">
        <f>S420*H420</f>
        <v>0</v>
      </c>
      <c r="AR420" s="142" t="s">
        <v>170</v>
      </c>
      <c r="AT420" s="142" t="s">
        <v>165</v>
      </c>
      <c r="AU420" s="142" t="s">
        <v>81</v>
      </c>
      <c r="AY420" s="16" t="s">
        <v>162</v>
      </c>
      <c r="BE420" s="143">
        <f>IF(N420="základní",J420,0)</f>
        <v>0</v>
      </c>
      <c r="BF420" s="143">
        <f>IF(N420="snížená",J420,0)</f>
        <v>0</v>
      </c>
      <c r="BG420" s="143">
        <f>IF(N420="zákl. přenesená",J420,0)</f>
        <v>0</v>
      </c>
      <c r="BH420" s="143">
        <f>IF(N420="sníž. přenesená",J420,0)</f>
        <v>0</v>
      </c>
      <c r="BI420" s="143">
        <f>IF(N420="nulová",J420,0)</f>
        <v>0</v>
      </c>
      <c r="BJ420" s="16" t="s">
        <v>81</v>
      </c>
      <c r="BK420" s="143">
        <f>ROUND(I420*H420,2)</f>
        <v>0</v>
      </c>
      <c r="BL420" s="16" t="s">
        <v>170</v>
      </c>
      <c r="BM420" s="142" t="s">
        <v>1808</v>
      </c>
    </row>
    <row r="421" spans="2:65" s="1" customFormat="1">
      <c r="B421" s="31"/>
      <c r="D421" s="144" t="s">
        <v>172</v>
      </c>
      <c r="F421" s="145" t="s">
        <v>2124</v>
      </c>
      <c r="I421" s="146"/>
      <c r="L421" s="31"/>
      <c r="M421" s="147"/>
      <c r="T421" s="55"/>
      <c r="AT421" s="16" t="s">
        <v>172</v>
      </c>
      <c r="AU421" s="16" t="s">
        <v>81</v>
      </c>
    </row>
    <row r="422" spans="2:65" s="1" customFormat="1" ht="21.75" customHeight="1">
      <c r="B422" s="31"/>
      <c r="C422" s="131" t="s">
        <v>1052</v>
      </c>
      <c r="D422" s="131" t="s">
        <v>165</v>
      </c>
      <c r="E422" s="132" t="s">
        <v>2125</v>
      </c>
      <c r="F422" s="133" t="s">
        <v>2126</v>
      </c>
      <c r="G422" s="134" t="s">
        <v>207</v>
      </c>
      <c r="H422" s="135">
        <v>5.5709999999999997</v>
      </c>
      <c r="I422" s="136"/>
      <c r="J422" s="137">
        <f>ROUND(I422*H422,2)</f>
        <v>0</v>
      </c>
      <c r="K422" s="133" t="s">
        <v>1</v>
      </c>
      <c r="L422" s="31"/>
      <c r="M422" s="138" t="s">
        <v>1</v>
      </c>
      <c r="N422" s="139" t="s">
        <v>38</v>
      </c>
      <c r="P422" s="140">
        <f>O422*H422</f>
        <v>0</v>
      </c>
      <c r="Q422" s="140">
        <v>0</v>
      </c>
      <c r="R422" s="140">
        <f>Q422*H422</f>
        <v>0</v>
      </c>
      <c r="S422" s="140">
        <v>0</v>
      </c>
      <c r="T422" s="141">
        <f>S422*H422</f>
        <v>0</v>
      </c>
      <c r="AR422" s="142" t="s">
        <v>170</v>
      </c>
      <c r="AT422" s="142" t="s">
        <v>165</v>
      </c>
      <c r="AU422" s="142" t="s">
        <v>81</v>
      </c>
      <c r="AY422" s="16" t="s">
        <v>162</v>
      </c>
      <c r="BE422" s="143">
        <f>IF(N422="základní",J422,0)</f>
        <v>0</v>
      </c>
      <c r="BF422" s="143">
        <f>IF(N422="snížená",J422,0)</f>
        <v>0</v>
      </c>
      <c r="BG422" s="143">
        <f>IF(N422="zákl. přenesená",J422,0)</f>
        <v>0</v>
      </c>
      <c r="BH422" s="143">
        <f>IF(N422="sníž. přenesená",J422,0)</f>
        <v>0</v>
      </c>
      <c r="BI422" s="143">
        <f>IF(N422="nulová",J422,0)</f>
        <v>0</v>
      </c>
      <c r="BJ422" s="16" t="s">
        <v>81</v>
      </c>
      <c r="BK422" s="143">
        <f>ROUND(I422*H422,2)</f>
        <v>0</v>
      </c>
      <c r="BL422" s="16" t="s">
        <v>170</v>
      </c>
      <c r="BM422" s="142" t="s">
        <v>1825</v>
      </c>
    </row>
    <row r="423" spans="2:65" s="1" customFormat="1">
      <c r="B423" s="31"/>
      <c r="D423" s="144" t="s">
        <v>172</v>
      </c>
      <c r="F423" s="145" t="s">
        <v>2126</v>
      </c>
      <c r="I423" s="146"/>
      <c r="L423" s="31"/>
      <c r="M423" s="147"/>
      <c r="T423" s="55"/>
      <c r="AT423" s="16" t="s">
        <v>172</v>
      </c>
      <c r="AU423" s="16" t="s">
        <v>81</v>
      </c>
    </row>
    <row r="424" spans="2:65" s="1" customFormat="1" ht="16.5" customHeight="1">
      <c r="B424" s="31"/>
      <c r="C424" s="131" t="s">
        <v>1059</v>
      </c>
      <c r="D424" s="131" t="s">
        <v>165</v>
      </c>
      <c r="E424" s="132" t="s">
        <v>2127</v>
      </c>
      <c r="F424" s="133" t="s">
        <v>2128</v>
      </c>
      <c r="G424" s="134" t="s">
        <v>207</v>
      </c>
      <c r="H424" s="135">
        <v>5.5709999999999997</v>
      </c>
      <c r="I424" s="136"/>
      <c r="J424" s="137">
        <f>ROUND(I424*H424,2)</f>
        <v>0</v>
      </c>
      <c r="K424" s="133" t="s">
        <v>1</v>
      </c>
      <c r="L424" s="31"/>
      <c r="M424" s="138" t="s">
        <v>1</v>
      </c>
      <c r="N424" s="139" t="s">
        <v>38</v>
      </c>
      <c r="P424" s="140">
        <f>O424*H424</f>
        <v>0</v>
      </c>
      <c r="Q424" s="140">
        <v>0</v>
      </c>
      <c r="R424" s="140">
        <f>Q424*H424</f>
        <v>0</v>
      </c>
      <c r="S424" s="140">
        <v>0</v>
      </c>
      <c r="T424" s="141">
        <f>S424*H424</f>
        <v>0</v>
      </c>
      <c r="AR424" s="142" t="s">
        <v>170</v>
      </c>
      <c r="AT424" s="142" t="s">
        <v>165</v>
      </c>
      <c r="AU424" s="142" t="s">
        <v>81</v>
      </c>
      <c r="AY424" s="16" t="s">
        <v>162</v>
      </c>
      <c r="BE424" s="143">
        <f>IF(N424="základní",J424,0)</f>
        <v>0</v>
      </c>
      <c r="BF424" s="143">
        <f>IF(N424="snížená",J424,0)</f>
        <v>0</v>
      </c>
      <c r="BG424" s="143">
        <f>IF(N424="zákl. přenesená",J424,0)</f>
        <v>0</v>
      </c>
      <c r="BH424" s="143">
        <f>IF(N424="sníž. přenesená",J424,0)</f>
        <v>0</v>
      </c>
      <c r="BI424" s="143">
        <f>IF(N424="nulová",J424,0)</f>
        <v>0</v>
      </c>
      <c r="BJ424" s="16" t="s">
        <v>81</v>
      </c>
      <c r="BK424" s="143">
        <f>ROUND(I424*H424,2)</f>
        <v>0</v>
      </c>
      <c r="BL424" s="16" t="s">
        <v>170</v>
      </c>
      <c r="BM424" s="142" t="s">
        <v>2129</v>
      </c>
    </row>
    <row r="425" spans="2:65" s="1" customFormat="1">
      <c r="B425" s="31"/>
      <c r="D425" s="144" t="s">
        <v>172</v>
      </c>
      <c r="F425" s="145" t="s">
        <v>2128</v>
      </c>
      <c r="I425" s="146"/>
      <c r="L425" s="31"/>
      <c r="M425" s="147"/>
      <c r="T425" s="55"/>
      <c r="AT425" s="16" t="s">
        <v>172</v>
      </c>
      <c r="AU425" s="16" t="s">
        <v>81</v>
      </c>
    </row>
    <row r="426" spans="2:65" s="1" customFormat="1" ht="16.5" customHeight="1">
      <c r="B426" s="31"/>
      <c r="C426" s="131" t="s">
        <v>1064</v>
      </c>
      <c r="D426" s="131" t="s">
        <v>165</v>
      </c>
      <c r="E426" s="132" t="s">
        <v>2130</v>
      </c>
      <c r="F426" s="133" t="s">
        <v>2131</v>
      </c>
      <c r="G426" s="134" t="s">
        <v>207</v>
      </c>
      <c r="H426" s="135">
        <v>5.5709999999999997</v>
      </c>
      <c r="I426" s="136"/>
      <c r="J426" s="137">
        <f>ROUND(I426*H426,2)</f>
        <v>0</v>
      </c>
      <c r="K426" s="133" t="s">
        <v>1</v>
      </c>
      <c r="L426" s="31"/>
      <c r="M426" s="138" t="s">
        <v>1</v>
      </c>
      <c r="N426" s="139" t="s">
        <v>38</v>
      </c>
      <c r="P426" s="140">
        <f>O426*H426</f>
        <v>0</v>
      </c>
      <c r="Q426" s="140">
        <v>0</v>
      </c>
      <c r="R426" s="140">
        <f>Q426*H426</f>
        <v>0</v>
      </c>
      <c r="S426" s="140">
        <v>0</v>
      </c>
      <c r="T426" s="141">
        <f>S426*H426</f>
        <v>0</v>
      </c>
      <c r="AR426" s="142" t="s">
        <v>170</v>
      </c>
      <c r="AT426" s="142" t="s">
        <v>165</v>
      </c>
      <c r="AU426" s="142" t="s">
        <v>81</v>
      </c>
      <c r="AY426" s="16" t="s">
        <v>162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81</v>
      </c>
      <c r="BK426" s="143">
        <f>ROUND(I426*H426,2)</f>
        <v>0</v>
      </c>
      <c r="BL426" s="16" t="s">
        <v>170</v>
      </c>
      <c r="BM426" s="142" t="s">
        <v>2132</v>
      </c>
    </row>
    <row r="427" spans="2:65" s="1" customFormat="1">
      <c r="B427" s="31"/>
      <c r="D427" s="144" t="s">
        <v>172</v>
      </c>
      <c r="F427" s="145" t="s">
        <v>2131</v>
      </c>
      <c r="I427" s="146"/>
      <c r="L427" s="31"/>
      <c r="M427" s="147"/>
      <c r="T427" s="55"/>
      <c r="AT427" s="16" t="s">
        <v>172</v>
      </c>
      <c r="AU427" s="16" t="s">
        <v>81</v>
      </c>
    </row>
    <row r="428" spans="2:65" s="1" customFormat="1" ht="16.5" customHeight="1">
      <c r="B428" s="31"/>
      <c r="C428" s="131" t="s">
        <v>1070</v>
      </c>
      <c r="D428" s="131" t="s">
        <v>165</v>
      </c>
      <c r="E428" s="132" t="s">
        <v>2133</v>
      </c>
      <c r="F428" s="133" t="s">
        <v>2134</v>
      </c>
      <c r="G428" s="134" t="s">
        <v>207</v>
      </c>
      <c r="H428" s="135">
        <v>22.286000000000001</v>
      </c>
      <c r="I428" s="136"/>
      <c r="J428" s="137">
        <f>ROUND(I428*H428,2)</f>
        <v>0</v>
      </c>
      <c r="K428" s="133" t="s">
        <v>1</v>
      </c>
      <c r="L428" s="31"/>
      <c r="M428" s="138" t="s">
        <v>1</v>
      </c>
      <c r="N428" s="139" t="s">
        <v>38</v>
      </c>
      <c r="P428" s="140">
        <f>O428*H428</f>
        <v>0</v>
      </c>
      <c r="Q428" s="140">
        <v>0</v>
      </c>
      <c r="R428" s="140">
        <f>Q428*H428</f>
        <v>0</v>
      </c>
      <c r="S428" s="140">
        <v>0</v>
      </c>
      <c r="T428" s="141">
        <f>S428*H428</f>
        <v>0</v>
      </c>
      <c r="AR428" s="142" t="s">
        <v>170</v>
      </c>
      <c r="AT428" s="142" t="s">
        <v>165</v>
      </c>
      <c r="AU428" s="142" t="s">
        <v>81</v>
      </c>
      <c r="AY428" s="16" t="s">
        <v>162</v>
      </c>
      <c r="BE428" s="143">
        <f>IF(N428="základní",J428,0)</f>
        <v>0</v>
      </c>
      <c r="BF428" s="143">
        <f>IF(N428="snížená",J428,0)</f>
        <v>0</v>
      </c>
      <c r="BG428" s="143">
        <f>IF(N428="zákl. přenesená",J428,0)</f>
        <v>0</v>
      </c>
      <c r="BH428" s="143">
        <f>IF(N428="sníž. přenesená",J428,0)</f>
        <v>0</v>
      </c>
      <c r="BI428" s="143">
        <f>IF(N428="nulová",J428,0)</f>
        <v>0</v>
      </c>
      <c r="BJ428" s="16" t="s">
        <v>81</v>
      </c>
      <c r="BK428" s="143">
        <f>ROUND(I428*H428,2)</f>
        <v>0</v>
      </c>
      <c r="BL428" s="16" t="s">
        <v>170</v>
      </c>
      <c r="BM428" s="142" t="s">
        <v>2135</v>
      </c>
    </row>
    <row r="429" spans="2:65" s="1" customFormat="1">
      <c r="B429" s="31"/>
      <c r="D429" s="144" t="s">
        <v>172</v>
      </c>
      <c r="F429" s="145" t="s">
        <v>2134</v>
      </c>
      <c r="I429" s="146"/>
      <c r="L429" s="31"/>
      <c r="M429" s="147"/>
      <c r="T429" s="55"/>
      <c r="AT429" s="16" t="s">
        <v>172</v>
      </c>
      <c r="AU429" s="16" t="s">
        <v>81</v>
      </c>
    </row>
    <row r="430" spans="2:65" s="1" customFormat="1" ht="24.2" customHeight="1">
      <c r="B430" s="31"/>
      <c r="C430" s="131" t="s">
        <v>1076</v>
      </c>
      <c r="D430" s="131" t="s">
        <v>165</v>
      </c>
      <c r="E430" s="132" t="s">
        <v>2136</v>
      </c>
      <c r="F430" s="133" t="s">
        <v>2137</v>
      </c>
      <c r="G430" s="134" t="s">
        <v>207</v>
      </c>
      <c r="H430" s="135">
        <v>5.5709999999999997</v>
      </c>
      <c r="I430" s="136"/>
      <c r="J430" s="137">
        <f>ROUND(I430*H430,2)</f>
        <v>0</v>
      </c>
      <c r="K430" s="133" t="s">
        <v>1</v>
      </c>
      <c r="L430" s="31"/>
      <c r="M430" s="138" t="s">
        <v>1</v>
      </c>
      <c r="N430" s="139" t="s">
        <v>38</v>
      </c>
      <c r="P430" s="140">
        <f>O430*H430</f>
        <v>0</v>
      </c>
      <c r="Q430" s="140">
        <v>0</v>
      </c>
      <c r="R430" s="140">
        <f>Q430*H430</f>
        <v>0</v>
      </c>
      <c r="S430" s="140">
        <v>0</v>
      </c>
      <c r="T430" s="141">
        <f>S430*H430</f>
        <v>0</v>
      </c>
      <c r="AR430" s="142" t="s">
        <v>170</v>
      </c>
      <c r="AT430" s="142" t="s">
        <v>165</v>
      </c>
      <c r="AU430" s="142" t="s">
        <v>81</v>
      </c>
      <c r="AY430" s="16" t="s">
        <v>162</v>
      </c>
      <c r="BE430" s="143">
        <f>IF(N430="základní",J430,0)</f>
        <v>0</v>
      </c>
      <c r="BF430" s="143">
        <f>IF(N430="snížená",J430,0)</f>
        <v>0</v>
      </c>
      <c r="BG430" s="143">
        <f>IF(N430="zákl. přenesená",J430,0)</f>
        <v>0</v>
      </c>
      <c r="BH430" s="143">
        <f>IF(N430="sníž. přenesená",J430,0)</f>
        <v>0</v>
      </c>
      <c r="BI430" s="143">
        <f>IF(N430="nulová",J430,0)</f>
        <v>0</v>
      </c>
      <c r="BJ430" s="16" t="s">
        <v>81</v>
      </c>
      <c r="BK430" s="143">
        <f>ROUND(I430*H430,2)</f>
        <v>0</v>
      </c>
      <c r="BL430" s="16" t="s">
        <v>170</v>
      </c>
      <c r="BM430" s="142" t="s">
        <v>2138</v>
      </c>
    </row>
    <row r="431" spans="2:65" s="1" customFormat="1">
      <c r="B431" s="31"/>
      <c r="D431" s="144" t="s">
        <v>172</v>
      </c>
      <c r="F431" s="145" t="s">
        <v>2137</v>
      </c>
      <c r="I431" s="146"/>
      <c r="L431" s="31"/>
      <c r="M431" s="147"/>
      <c r="T431" s="55"/>
      <c r="AT431" s="16" t="s">
        <v>172</v>
      </c>
      <c r="AU431" s="16" t="s">
        <v>81</v>
      </c>
    </row>
    <row r="432" spans="2:65" s="1" customFormat="1" ht="16.5" customHeight="1">
      <c r="B432" s="31"/>
      <c r="C432" s="131" t="s">
        <v>1088</v>
      </c>
      <c r="D432" s="131" t="s">
        <v>165</v>
      </c>
      <c r="E432" s="132" t="s">
        <v>2139</v>
      </c>
      <c r="F432" s="133" t="s">
        <v>2140</v>
      </c>
      <c r="G432" s="134" t="s">
        <v>207</v>
      </c>
      <c r="H432" s="135">
        <v>5.5709999999999997</v>
      </c>
      <c r="I432" s="136"/>
      <c r="J432" s="137">
        <f>ROUND(I432*H432,2)</f>
        <v>0</v>
      </c>
      <c r="K432" s="133" t="s">
        <v>1</v>
      </c>
      <c r="L432" s="31"/>
      <c r="M432" s="138" t="s">
        <v>1</v>
      </c>
      <c r="N432" s="139" t="s">
        <v>38</v>
      </c>
      <c r="P432" s="140">
        <f>O432*H432</f>
        <v>0</v>
      </c>
      <c r="Q432" s="140">
        <v>0</v>
      </c>
      <c r="R432" s="140">
        <f>Q432*H432</f>
        <v>0</v>
      </c>
      <c r="S432" s="140">
        <v>0</v>
      </c>
      <c r="T432" s="141">
        <f>S432*H432</f>
        <v>0</v>
      </c>
      <c r="AR432" s="142" t="s">
        <v>170</v>
      </c>
      <c r="AT432" s="142" t="s">
        <v>165</v>
      </c>
      <c r="AU432" s="142" t="s">
        <v>81</v>
      </c>
      <c r="AY432" s="16" t="s">
        <v>162</v>
      </c>
      <c r="BE432" s="143">
        <f>IF(N432="základní",J432,0)</f>
        <v>0</v>
      </c>
      <c r="BF432" s="143">
        <f>IF(N432="snížená",J432,0)</f>
        <v>0</v>
      </c>
      <c r="BG432" s="143">
        <f>IF(N432="zákl. přenesená",J432,0)</f>
        <v>0</v>
      </c>
      <c r="BH432" s="143">
        <f>IF(N432="sníž. přenesená",J432,0)</f>
        <v>0</v>
      </c>
      <c r="BI432" s="143">
        <f>IF(N432="nulová",J432,0)</f>
        <v>0</v>
      </c>
      <c r="BJ432" s="16" t="s">
        <v>81</v>
      </c>
      <c r="BK432" s="143">
        <f>ROUND(I432*H432,2)</f>
        <v>0</v>
      </c>
      <c r="BL432" s="16" t="s">
        <v>170</v>
      </c>
      <c r="BM432" s="142" t="s">
        <v>2141</v>
      </c>
    </row>
    <row r="433" spans="2:65" s="1" customFormat="1">
      <c r="B433" s="31"/>
      <c r="D433" s="144" t="s">
        <v>172</v>
      </c>
      <c r="F433" s="145" t="s">
        <v>2140</v>
      </c>
      <c r="I433" s="146"/>
      <c r="L433" s="31"/>
      <c r="M433" s="147"/>
      <c r="T433" s="55"/>
      <c r="AT433" s="16" t="s">
        <v>172</v>
      </c>
      <c r="AU433" s="16" t="s">
        <v>81</v>
      </c>
    </row>
    <row r="434" spans="2:65" s="11" customFormat="1" ht="25.9" customHeight="1">
      <c r="B434" s="119"/>
      <c r="D434" s="120" t="s">
        <v>72</v>
      </c>
      <c r="E434" s="121" t="s">
        <v>2142</v>
      </c>
      <c r="F434" s="121" t="s">
        <v>2143</v>
      </c>
      <c r="I434" s="122"/>
      <c r="J434" s="123">
        <f>BK434</f>
        <v>0</v>
      </c>
      <c r="L434" s="119"/>
      <c r="M434" s="124"/>
      <c r="P434" s="125">
        <f>SUM(P435:P436)</f>
        <v>0</v>
      </c>
      <c r="R434" s="125">
        <f>SUM(R435:R436)</f>
        <v>0</v>
      </c>
      <c r="T434" s="126">
        <f>SUM(T435:T436)</f>
        <v>0</v>
      </c>
      <c r="AR434" s="120" t="s">
        <v>81</v>
      </c>
      <c r="AT434" s="127" t="s">
        <v>72</v>
      </c>
      <c r="AU434" s="127" t="s">
        <v>73</v>
      </c>
      <c r="AY434" s="120" t="s">
        <v>162</v>
      </c>
      <c r="BK434" s="128">
        <f>SUM(BK435:BK436)</f>
        <v>0</v>
      </c>
    </row>
    <row r="435" spans="2:65" s="1" customFormat="1" ht="16.5" customHeight="1">
      <c r="B435" s="31"/>
      <c r="C435" s="131" t="s">
        <v>1095</v>
      </c>
      <c r="D435" s="131" t="s">
        <v>165</v>
      </c>
      <c r="E435" s="132" t="s">
        <v>2144</v>
      </c>
      <c r="F435" s="133" t="s">
        <v>2145</v>
      </c>
      <c r="G435" s="134" t="s">
        <v>2146</v>
      </c>
      <c r="H435" s="135">
        <v>1</v>
      </c>
      <c r="I435" s="136"/>
      <c r="J435" s="137">
        <f>ROUND(I435*H435,2)</f>
        <v>0</v>
      </c>
      <c r="K435" s="133" t="s">
        <v>1</v>
      </c>
      <c r="L435" s="31"/>
      <c r="M435" s="138" t="s">
        <v>1</v>
      </c>
      <c r="N435" s="139" t="s">
        <v>38</v>
      </c>
      <c r="P435" s="140">
        <f>O435*H435</f>
        <v>0</v>
      </c>
      <c r="Q435" s="140">
        <v>0</v>
      </c>
      <c r="R435" s="140">
        <f>Q435*H435</f>
        <v>0</v>
      </c>
      <c r="S435" s="140">
        <v>0</v>
      </c>
      <c r="T435" s="141">
        <f>S435*H435</f>
        <v>0</v>
      </c>
      <c r="AR435" s="142" t="s">
        <v>170</v>
      </c>
      <c r="AT435" s="142" t="s">
        <v>165</v>
      </c>
      <c r="AU435" s="142" t="s">
        <v>81</v>
      </c>
      <c r="AY435" s="16" t="s">
        <v>162</v>
      </c>
      <c r="BE435" s="143">
        <f>IF(N435="základní",J435,0)</f>
        <v>0</v>
      </c>
      <c r="BF435" s="143">
        <f>IF(N435="snížená",J435,0)</f>
        <v>0</v>
      </c>
      <c r="BG435" s="143">
        <f>IF(N435="zákl. přenesená",J435,0)</f>
        <v>0</v>
      </c>
      <c r="BH435" s="143">
        <f>IF(N435="sníž. přenesená",J435,0)</f>
        <v>0</v>
      </c>
      <c r="BI435" s="143">
        <f>IF(N435="nulová",J435,0)</f>
        <v>0</v>
      </c>
      <c r="BJ435" s="16" t="s">
        <v>81</v>
      </c>
      <c r="BK435" s="143">
        <f>ROUND(I435*H435,2)</f>
        <v>0</v>
      </c>
      <c r="BL435" s="16" t="s">
        <v>170</v>
      </c>
      <c r="BM435" s="142" t="s">
        <v>2147</v>
      </c>
    </row>
    <row r="436" spans="2:65" s="1" customFormat="1">
      <c r="B436" s="31"/>
      <c r="D436" s="144" t="s">
        <v>172</v>
      </c>
      <c r="F436" s="145" t="s">
        <v>2145</v>
      </c>
      <c r="I436" s="146"/>
      <c r="L436" s="31"/>
      <c r="M436" s="147"/>
      <c r="T436" s="55"/>
      <c r="AT436" s="16" t="s">
        <v>172</v>
      </c>
      <c r="AU436" s="16" t="s">
        <v>81</v>
      </c>
    </row>
    <row r="437" spans="2:65" s="11" customFormat="1" ht="25.9" customHeight="1">
      <c r="B437" s="119"/>
      <c r="D437" s="120" t="s">
        <v>72</v>
      </c>
      <c r="E437" s="121" t="s">
        <v>2148</v>
      </c>
      <c r="F437" s="121" t="s">
        <v>2149</v>
      </c>
      <c r="I437" s="122"/>
      <c r="J437" s="123">
        <f>BK437</f>
        <v>0</v>
      </c>
      <c r="L437" s="119"/>
      <c r="M437" s="124"/>
      <c r="P437" s="125">
        <f>SUM(P438:P439)</f>
        <v>0</v>
      </c>
      <c r="R437" s="125">
        <f>SUM(R438:R439)</f>
        <v>0</v>
      </c>
      <c r="T437" s="126">
        <f>SUM(T438:T439)</f>
        <v>0</v>
      </c>
      <c r="AR437" s="120" t="s">
        <v>81</v>
      </c>
      <c r="AT437" s="127" t="s">
        <v>72</v>
      </c>
      <c r="AU437" s="127" t="s">
        <v>73</v>
      </c>
      <c r="AY437" s="120" t="s">
        <v>162</v>
      </c>
      <c r="BK437" s="128">
        <f>SUM(BK438:BK439)</f>
        <v>0</v>
      </c>
    </row>
    <row r="438" spans="2:65" s="1" customFormat="1" ht="16.5" customHeight="1">
      <c r="B438" s="31"/>
      <c r="C438" s="131" t="s">
        <v>1139</v>
      </c>
      <c r="D438" s="131" t="s">
        <v>165</v>
      </c>
      <c r="E438" s="132" t="s">
        <v>2150</v>
      </c>
      <c r="F438" s="133" t="s">
        <v>2151</v>
      </c>
      <c r="G438" s="134" t="s">
        <v>2146</v>
      </c>
      <c r="H438" s="135">
        <v>1</v>
      </c>
      <c r="I438" s="136"/>
      <c r="J438" s="137">
        <f>ROUND(I438*H438,2)</f>
        <v>0</v>
      </c>
      <c r="K438" s="133" t="s">
        <v>1</v>
      </c>
      <c r="L438" s="31"/>
      <c r="M438" s="138" t="s">
        <v>1</v>
      </c>
      <c r="N438" s="139" t="s">
        <v>38</v>
      </c>
      <c r="P438" s="140">
        <f>O438*H438</f>
        <v>0</v>
      </c>
      <c r="Q438" s="140">
        <v>0</v>
      </c>
      <c r="R438" s="140">
        <f>Q438*H438</f>
        <v>0</v>
      </c>
      <c r="S438" s="140">
        <v>0</v>
      </c>
      <c r="T438" s="141">
        <f>S438*H438</f>
        <v>0</v>
      </c>
      <c r="AR438" s="142" t="s">
        <v>170</v>
      </c>
      <c r="AT438" s="142" t="s">
        <v>165</v>
      </c>
      <c r="AU438" s="142" t="s">
        <v>81</v>
      </c>
      <c r="AY438" s="16" t="s">
        <v>162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81</v>
      </c>
      <c r="BK438" s="143">
        <f>ROUND(I438*H438,2)</f>
        <v>0</v>
      </c>
      <c r="BL438" s="16" t="s">
        <v>170</v>
      </c>
      <c r="BM438" s="142" t="s">
        <v>2152</v>
      </c>
    </row>
    <row r="439" spans="2:65" s="1" customFormat="1">
      <c r="B439" s="31"/>
      <c r="D439" s="144" t="s">
        <v>172</v>
      </c>
      <c r="F439" s="145" t="s">
        <v>2151</v>
      </c>
      <c r="I439" s="146"/>
      <c r="L439" s="31"/>
      <c r="M439" s="147"/>
      <c r="T439" s="55"/>
      <c r="AT439" s="16" t="s">
        <v>172</v>
      </c>
      <c r="AU439" s="16" t="s">
        <v>81</v>
      </c>
    </row>
    <row r="440" spans="2:65" s="11" customFormat="1" ht="25.9" customHeight="1">
      <c r="B440" s="119"/>
      <c r="D440" s="120" t="s">
        <v>72</v>
      </c>
      <c r="E440" s="121" t="s">
        <v>2153</v>
      </c>
      <c r="F440" s="121" t="s">
        <v>2153</v>
      </c>
      <c r="I440" s="122"/>
      <c r="J440" s="123">
        <f>BK440</f>
        <v>0</v>
      </c>
      <c r="L440" s="119"/>
      <c r="M440" s="184"/>
      <c r="N440" s="185"/>
      <c r="O440" s="185"/>
      <c r="P440" s="186">
        <v>0</v>
      </c>
      <c r="Q440" s="185"/>
      <c r="R440" s="186">
        <v>0</v>
      </c>
      <c r="S440" s="185"/>
      <c r="T440" s="187">
        <v>0</v>
      </c>
      <c r="AR440" s="120" t="s">
        <v>81</v>
      </c>
      <c r="AT440" s="127" t="s">
        <v>72</v>
      </c>
      <c r="AU440" s="127" t="s">
        <v>73</v>
      </c>
      <c r="AY440" s="120" t="s">
        <v>162</v>
      </c>
      <c r="BK440" s="128">
        <v>0</v>
      </c>
    </row>
    <row r="441" spans="2:65" s="1" customFormat="1" ht="6.95" customHeight="1">
      <c r="B441" s="43"/>
      <c r="C441" s="44"/>
      <c r="D441" s="44"/>
      <c r="E441" s="44"/>
      <c r="F441" s="44"/>
      <c r="G441" s="44"/>
      <c r="H441" s="44"/>
      <c r="I441" s="44"/>
      <c r="J441" s="44"/>
      <c r="K441" s="44"/>
      <c r="L441" s="31"/>
    </row>
  </sheetData>
  <sheetProtection algorithmName="SHA-512" hashValue="6/wOBEIfnKCK6cBnj4n4ADVXO9GV+PfBrORx5+ScRWiAy5zL2PK7B/gpvcDmxgPO9timHkLPeEm9xhVzPI3RJw==" saltValue="QzNhtdokzP4jnPpp/9T2N4qY+BUtGZSB6BHM/FwonocoGmOMFRY3wVBUSnWkt/vSC8aM+7bEnQ1tOuwZEGWxmA==" spinCount="100000" sheet="1" objects="1" scenarios="1" formatColumns="0" formatRows="0" autoFilter="0"/>
  <autoFilter ref="C136:K440" xr:uid="{00000000-0009-0000-0000-000002000000}"/>
  <mergeCells count="9">
    <mergeCell ref="E87:H87"/>
    <mergeCell ref="E127:H127"/>
    <mergeCell ref="E129:H12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1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2154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ROUND(J117,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ROUND((SUM(BE117:BE120)),  2)</f>
        <v>0</v>
      </c>
      <c r="I33" s="91">
        <v>0.21</v>
      </c>
      <c r="J33" s="90">
        <f>ROUND(((SUM(BE117:BE120))*I33),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ROUND((SUM(BF117:BF120)),  2)</f>
        <v>0</v>
      </c>
      <c r="I34" s="91">
        <v>0.12</v>
      </c>
      <c r="J34" s="90">
        <f>ROUND(((SUM(BF117:BF120))*I34),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ROUND((SUM(BG117:BG120)),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ROUND((SUM(BH117:BH120)),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ROUND((SUM(BI117:BI120)),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03 - dodávka a montáž výtahu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J117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2155</v>
      </c>
      <c r="E97" s="105"/>
      <c r="F97" s="105"/>
      <c r="G97" s="105"/>
      <c r="H97" s="105"/>
      <c r="I97" s="105"/>
      <c r="J97" s="106">
        <f>J118</f>
        <v>0</v>
      </c>
      <c r="L97" s="103"/>
    </row>
    <row r="98" spans="2:12" s="1" customFormat="1" ht="21.75" customHeight="1">
      <c r="B98" s="31"/>
      <c r="L98" s="31"/>
    </row>
    <row r="99" spans="2:12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4.95" customHeight="1">
      <c r="B104" s="31"/>
      <c r="C104" s="20" t="s">
        <v>147</v>
      </c>
      <c r="L104" s="31"/>
    </row>
    <row r="105" spans="2:12" s="1" customFormat="1" ht="6.95" customHeight="1">
      <c r="B105" s="31"/>
      <c r="L105" s="31"/>
    </row>
    <row r="106" spans="2:12" s="1" customFormat="1" ht="12" customHeight="1">
      <c r="B106" s="31"/>
      <c r="C106" s="26" t="s">
        <v>16</v>
      </c>
      <c r="L106" s="31"/>
    </row>
    <row r="107" spans="2:12" s="1" customFormat="1" ht="16.5" customHeight="1">
      <c r="B107" s="31"/>
      <c r="E107" s="233" t="str">
        <f>E7</f>
        <v>Roudnice nad Labem - ZUŠ</v>
      </c>
      <c r="F107" s="234"/>
      <c r="G107" s="234"/>
      <c r="H107" s="234"/>
      <c r="L107" s="31"/>
    </row>
    <row r="108" spans="2:12" s="1" customFormat="1" ht="12" customHeight="1">
      <c r="B108" s="31"/>
      <c r="C108" s="26" t="s">
        <v>118</v>
      </c>
      <c r="L108" s="31"/>
    </row>
    <row r="109" spans="2:12" s="1" customFormat="1" ht="16.5" customHeight="1">
      <c r="B109" s="31"/>
      <c r="E109" s="225" t="str">
        <f>E9</f>
        <v>03 - dodávka a montáž výtahu</v>
      </c>
      <c r="F109" s="232"/>
      <c r="G109" s="232"/>
      <c r="H109" s="232"/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20</v>
      </c>
      <c r="F111" s="24" t="str">
        <f>F12</f>
        <v xml:space="preserve"> </v>
      </c>
      <c r="I111" s="26" t="s">
        <v>22</v>
      </c>
      <c r="J111" s="51" t="str">
        <f>IF(J12="","",J12)</f>
        <v>24. 1. 2025</v>
      </c>
      <c r="L111" s="31"/>
    </row>
    <row r="112" spans="2:12" s="1" customFormat="1" ht="6.95" customHeight="1">
      <c r="B112" s="31"/>
      <c r="L112" s="31"/>
    </row>
    <row r="113" spans="2:65" s="1" customFormat="1" ht="15.2" customHeight="1">
      <c r="B113" s="31"/>
      <c r="C113" s="26" t="s">
        <v>24</v>
      </c>
      <c r="F113" s="24" t="str">
        <f>E15</f>
        <v xml:space="preserve"> </v>
      </c>
      <c r="I113" s="26" t="s">
        <v>29</v>
      </c>
      <c r="J113" s="29" t="str">
        <f>E21</f>
        <v xml:space="preserve"> </v>
      </c>
      <c r="L113" s="31"/>
    </row>
    <row r="114" spans="2:65" s="1" customFormat="1" ht="15.2" customHeight="1">
      <c r="B114" s="31"/>
      <c r="C114" s="26" t="s">
        <v>27</v>
      </c>
      <c r="F114" s="24" t="str">
        <f>IF(E18="","",E18)</f>
        <v>Vyplň údaj</v>
      </c>
      <c r="I114" s="26" t="s">
        <v>31</v>
      </c>
      <c r="J114" s="29" t="str">
        <f>E24</f>
        <v xml:space="preserve"> </v>
      </c>
      <c r="L114" s="31"/>
    </row>
    <row r="115" spans="2:65" s="1" customFormat="1" ht="10.35" customHeight="1">
      <c r="B115" s="31"/>
      <c r="L115" s="31"/>
    </row>
    <row r="116" spans="2:65" s="10" customFormat="1" ht="29.25" customHeight="1">
      <c r="B116" s="111"/>
      <c r="C116" s="112" t="s">
        <v>148</v>
      </c>
      <c r="D116" s="113" t="s">
        <v>58</v>
      </c>
      <c r="E116" s="113" t="s">
        <v>54</v>
      </c>
      <c r="F116" s="113" t="s">
        <v>55</v>
      </c>
      <c r="G116" s="113" t="s">
        <v>149</v>
      </c>
      <c r="H116" s="113" t="s">
        <v>150</v>
      </c>
      <c r="I116" s="113" t="s">
        <v>151</v>
      </c>
      <c r="J116" s="113" t="s">
        <v>122</v>
      </c>
      <c r="K116" s="114" t="s">
        <v>152</v>
      </c>
      <c r="L116" s="111"/>
      <c r="M116" s="58" t="s">
        <v>1</v>
      </c>
      <c r="N116" s="59" t="s">
        <v>37</v>
      </c>
      <c r="O116" s="59" t="s">
        <v>153</v>
      </c>
      <c r="P116" s="59" t="s">
        <v>154</v>
      </c>
      <c r="Q116" s="59" t="s">
        <v>155</v>
      </c>
      <c r="R116" s="59" t="s">
        <v>156</v>
      </c>
      <c r="S116" s="59" t="s">
        <v>157</v>
      </c>
      <c r="T116" s="60" t="s">
        <v>158</v>
      </c>
    </row>
    <row r="117" spans="2:65" s="1" customFormat="1" ht="22.9" customHeight="1">
      <c r="B117" s="31"/>
      <c r="C117" s="63" t="s">
        <v>159</v>
      </c>
      <c r="J117" s="115">
        <f>BK117</f>
        <v>0</v>
      </c>
      <c r="L117" s="31"/>
      <c r="M117" s="61"/>
      <c r="N117" s="52"/>
      <c r="O117" s="52"/>
      <c r="P117" s="116">
        <f>P118</f>
        <v>0</v>
      </c>
      <c r="Q117" s="52"/>
      <c r="R117" s="116">
        <f>R118</f>
        <v>0</v>
      </c>
      <c r="S117" s="52"/>
      <c r="T117" s="117">
        <f>T118</f>
        <v>0</v>
      </c>
      <c r="AT117" s="16" t="s">
        <v>72</v>
      </c>
      <c r="AU117" s="16" t="s">
        <v>124</v>
      </c>
      <c r="BK117" s="118">
        <f>BK118</f>
        <v>0</v>
      </c>
    </row>
    <row r="118" spans="2:65" s="11" customFormat="1" ht="25.9" customHeight="1">
      <c r="B118" s="119"/>
      <c r="D118" s="120" t="s">
        <v>72</v>
      </c>
      <c r="E118" s="121" t="s">
        <v>2156</v>
      </c>
      <c r="F118" s="121" t="s">
        <v>2157</v>
      </c>
      <c r="I118" s="122"/>
      <c r="J118" s="123">
        <f>BK118</f>
        <v>0</v>
      </c>
      <c r="L118" s="119"/>
      <c r="M118" s="124"/>
      <c r="P118" s="125">
        <f>SUM(P119:P120)</f>
        <v>0</v>
      </c>
      <c r="R118" s="125">
        <f>SUM(R119:R120)</f>
        <v>0</v>
      </c>
      <c r="T118" s="126">
        <f>SUM(T119:T120)</f>
        <v>0</v>
      </c>
      <c r="AR118" s="120" t="s">
        <v>81</v>
      </c>
      <c r="AT118" s="127" t="s">
        <v>72</v>
      </c>
      <c r="AU118" s="127" t="s">
        <v>73</v>
      </c>
      <c r="AY118" s="120" t="s">
        <v>162</v>
      </c>
      <c r="BK118" s="128">
        <f>SUM(BK119:BK120)</f>
        <v>0</v>
      </c>
    </row>
    <row r="119" spans="2:65" s="1" customFormat="1" ht="21.75" customHeight="1">
      <c r="B119" s="31"/>
      <c r="C119" s="131" t="s">
        <v>81</v>
      </c>
      <c r="D119" s="131" t="s">
        <v>165</v>
      </c>
      <c r="E119" s="132" t="s">
        <v>2158</v>
      </c>
      <c r="F119" s="133" t="s">
        <v>2159</v>
      </c>
      <c r="G119" s="134" t="s">
        <v>190</v>
      </c>
      <c r="H119" s="135">
        <v>1</v>
      </c>
      <c r="I119" s="136"/>
      <c r="J119" s="137">
        <f>ROUND(I119*H119,2)</f>
        <v>0</v>
      </c>
      <c r="K119" s="133" t="s">
        <v>1</v>
      </c>
      <c r="L119" s="31"/>
      <c r="M119" s="138" t="s">
        <v>1</v>
      </c>
      <c r="N119" s="139" t="s">
        <v>38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170</v>
      </c>
      <c r="AT119" s="142" t="s">
        <v>165</v>
      </c>
      <c r="AU119" s="142" t="s">
        <v>81</v>
      </c>
      <c r="AY119" s="16" t="s">
        <v>162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81</v>
      </c>
      <c r="BK119" s="143">
        <f>ROUND(I119*H119,2)</f>
        <v>0</v>
      </c>
      <c r="BL119" s="16" t="s">
        <v>170</v>
      </c>
      <c r="BM119" s="142" t="s">
        <v>83</v>
      </c>
    </row>
    <row r="120" spans="2:65" s="1" customFormat="1">
      <c r="B120" s="31"/>
      <c r="D120" s="144" t="s">
        <v>172</v>
      </c>
      <c r="F120" s="145" t="s">
        <v>2159</v>
      </c>
      <c r="I120" s="146"/>
      <c r="L120" s="31"/>
      <c r="M120" s="188"/>
      <c r="N120" s="189"/>
      <c r="O120" s="189"/>
      <c r="P120" s="189"/>
      <c r="Q120" s="189"/>
      <c r="R120" s="189"/>
      <c r="S120" s="189"/>
      <c r="T120" s="190"/>
      <c r="AT120" s="16" t="s">
        <v>172</v>
      </c>
      <c r="AU120" s="16" t="s">
        <v>81</v>
      </c>
    </row>
    <row r="121" spans="2:65" s="1" customFormat="1" ht="6.95" customHeight="1">
      <c r="B121" s="43"/>
      <c r="C121" s="44"/>
      <c r="D121" s="44"/>
      <c r="E121" s="44"/>
      <c r="F121" s="44"/>
      <c r="G121" s="44"/>
      <c r="H121" s="44"/>
      <c r="I121" s="44"/>
      <c r="J121" s="44"/>
      <c r="K121" s="44"/>
      <c r="L121" s="31"/>
    </row>
  </sheetData>
  <sheetProtection algorithmName="SHA-512" hashValue="CvlvMwVV8iEXtmt9TmXEO+WMQxz+suIjeRxxwZswct/5KScQhR338NYRwNcQZ1XYlRoIOLbrrUFqxxVu9Uq59A==" saltValue="bfB0S9enbtmOU1pfVrhpB7dbp+nTVQMkpO8m2SXfCwdfLeO1so4g5NvbkhrwQ88LLHQrLft2WF97+Ar9xIpRzA==" spinCount="100000" sheet="1" objects="1" scenarios="1" formatColumns="0" formatRows="0" autoFilter="0"/>
  <autoFilter ref="C116:K120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5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2160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ROUND((SUM(BE118:BE124)),  2)</f>
        <v>0</v>
      </c>
      <c r="I33" s="91">
        <v>0.21</v>
      </c>
      <c r="J33" s="90">
        <f>ROUND(((SUM(BE118:BE124))*I33),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ROUND((SUM(BF118:BF124)),  2)</f>
        <v>0</v>
      </c>
      <c r="I34" s="91">
        <v>0.12</v>
      </c>
      <c r="J34" s="90">
        <f>ROUND(((SUM(BF118:BF124))*I34),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ROUND((SUM(BG118:BG124)),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ROUND((SUM(BH118:BH124)),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ROUND((SUM(BI118:BI124)),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04 - Ocelové výtahová šachta včetně opláštění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J118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2161</v>
      </c>
      <c r="E97" s="105"/>
      <c r="F97" s="105"/>
      <c r="G97" s="105"/>
      <c r="H97" s="105"/>
      <c r="I97" s="105"/>
      <c r="J97" s="106">
        <f>J119</f>
        <v>0</v>
      </c>
      <c r="L97" s="103"/>
    </row>
    <row r="98" spans="2:12" s="8" customFormat="1" ht="24.95" customHeight="1">
      <c r="B98" s="103"/>
      <c r="D98" s="104" t="s">
        <v>2162</v>
      </c>
      <c r="E98" s="105"/>
      <c r="F98" s="105"/>
      <c r="G98" s="105"/>
      <c r="H98" s="105"/>
      <c r="I98" s="105"/>
      <c r="J98" s="106">
        <f>J122</f>
        <v>0</v>
      </c>
      <c r="L98" s="103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147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3" t="str">
        <f>E7</f>
        <v>Roudnice nad Labem - ZUŠ</v>
      </c>
      <c r="F108" s="234"/>
      <c r="G108" s="234"/>
      <c r="H108" s="234"/>
      <c r="L108" s="31"/>
    </row>
    <row r="109" spans="2:12" s="1" customFormat="1" ht="12" customHeight="1">
      <c r="B109" s="31"/>
      <c r="C109" s="26" t="s">
        <v>118</v>
      </c>
      <c r="L109" s="31"/>
    </row>
    <row r="110" spans="2:12" s="1" customFormat="1" ht="16.5" customHeight="1">
      <c r="B110" s="31"/>
      <c r="E110" s="225" t="str">
        <f>E9</f>
        <v>04 - Ocelové výtahová šachta včetně opláštění</v>
      </c>
      <c r="F110" s="232"/>
      <c r="G110" s="232"/>
      <c r="H110" s="232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 xml:space="preserve"> </v>
      </c>
      <c r="I112" s="26" t="s">
        <v>22</v>
      </c>
      <c r="J112" s="51" t="str">
        <f>IF(J12="","",J12)</f>
        <v>24. 1. 2025</v>
      </c>
      <c r="L112" s="31"/>
    </row>
    <row r="113" spans="2:65" s="1" customFormat="1" ht="6.95" customHeight="1">
      <c r="B113" s="31"/>
      <c r="L113" s="31"/>
    </row>
    <row r="114" spans="2:65" s="1" customFormat="1" ht="15.2" customHeight="1">
      <c r="B114" s="31"/>
      <c r="C114" s="26" t="s">
        <v>24</v>
      </c>
      <c r="F114" s="24" t="str">
        <f>E15</f>
        <v xml:space="preserve"> </v>
      </c>
      <c r="I114" s="26" t="s">
        <v>29</v>
      </c>
      <c r="J114" s="29" t="str">
        <f>E21</f>
        <v xml:space="preserve"> </v>
      </c>
      <c r="L114" s="31"/>
    </row>
    <row r="115" spans="2:65" s="1" customFormat="1" ht="15.2" customHeight="1">
      <c r="B115" s="31"/>
      <c r="C115" s="26" t="s">
        <v>27</v>
      </c>
      <c r="F115" s="24" t="str">
        <f>IF(E18="","",E18)</f>
        <v>Vyplň údaj</v>
      </c>
      <c r="I115" s="26" t="s">
        <v>31</v>
      </c>
      <c r="J115" s="29" t="str">
        <f>E24</f>
        <v xml:space="preserve"> 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1"/>
      <c r="C117" s="112" t="s">
        <v>148</v>
      </c>
      <c r="D117" s="113" t="s">
        <v>58</v>
      </c>
      <c r="E117" s="113" t="s">
        <v>54</v>
      </c>
      <c r="F117" s="113" t="s">
        <v>55</v>
      </c>
      <c r="G117" s="113" t="s">
        <v>149</v>
      </c>
      <c r="H117" s="113" t="s">
        <v>150</v>
      </c>
      <c r="I117" s="113" t="s">
        <v>151</v>
      </c>
      <c r="J117" s="113" t="s">
        <v>122</v>
      </c>
      <c r="K117" s="114" t="s">
        <v>152</v>
      </c>
      <c r="L117" s="111"/>
      <c r="M117" s="58" t="s">
        <v>1</v>
      </c>
      <c r="N117" s="59" t="s">
        <v>37</v>
      </c>
      <c r="O117" s="59" t="s">
        <v>153</v>
      </c>
      <c r="P117" s="59" t="s">
        <v>154</v>
      </c>
      <c r="Q117" s="59" t="s">
        <v>155</v>
      </c>
      <c r="R117" s="59" t="s">
        <v>156</v>
      </c>
      <c r="S117" s="59" t="s">
        <v>157</v>
      </c>
      <c r="T117" s="60" t="s">
        <v>158</v>
      </c>
    </row>
    <row r="118" spans="2:65" s="1" customFormat="1" ht="22.9" customHeight="1">
      <c r="B118" s="31"/>
      <c r="C118" s="63" t="s">
        <v>159</v>
      </c>
      <c r="J118" s="115">
        <f>BK118</f>
        <v>0</v>
      </c>
      <c r="L118" s="31"/>
      <c r="M118" s="61"/>
      <c r="N118" s="52"/>
      <c r="O118" s="52"/>
      <c r="P118" s="116">
        <f>P119+P122</f>
        <v>0</v>
      </c>
      <c r="Q118" s="52"/>
      <c r="R118" s="116">
        <f>R119+R122</f>
        <v>0</v>
      </c>
      <c r="S118" s="52"/>
      <c r="T118" s="117">
        <f>T119+T122</f>
        <v>0</v>
      </c>
      <c r="AT118" s="16" t="s">
        <v>72</v>
      </c>
      <c r="AU118" s="16" t="s">
        <v>124</v>
      </c>
      <c r="BK118" s="118">
        <f>BK119+BK122</f>
        <v>0</v>
      </c>
    </row>
    <row r="119" spans="2:65" s="11" customFormat="1" ht="25.9" customHeight="1">
      <c r="B119" s="119"/>
      <c r="D119" s="120" t="s">
        <v>72</v>
      </c>
      <c r="E119" s="121" t="s">
        <v>657</v>
      </c>
      <c r="F119" s="121" t="s">
        <v>2163</v>
      </c>
      <c r="I119" s="122"/>
      <c r="J119" s="123">
        <f>BK119</f>
        <v>0</v>
      </c>
      <c r="L119" s="119"/>
      <c r="M119" s="124"/>
      <c r="P119" s="125">
        <f>SUM(P120:P121)</f>
        <v>0</v>
      </c>
      <c r="R119" s="125">
        <f>SUM(R120:R121)</f>
        <v>0</v>
      </c>
      <c r="T119" s="126">
        <f>SUM(T120:T121)</f>
        <v>0</v>
      </c>
      <c r="AR119" s="120" t="s">
        <v>81</v>
      </c>
      <c r="AT119" s="127" t="s">
        <v>72</v>
      </c>
      <c r="AU119" s="127" t="s">
        <v>73</v>
      </c>
      <c r="AY119" s="120" t="s">
        <v>162</v>
      </c>
      <c r="BK119" s="128">
        <f>SUM(BK120:BK121)</f>
        <v>0</v>
      </c>
    </row>
    <row r="120" spans="2:65" s="1" customFormat="1" ht="37.9" customHeight="1">
      <c r="B120" s="31"/>
      <c r="C120" s="131" t="s">
        <v>81</v>
      </c>
      <c r="D120" s="131" t="s">
        <v>165</v>
      </c>
      <c r="E120" s="132" t="s">
        <v>2164</v>
      </c>
      <c r="F120" s="133" t="s">
        <v>2165</v>
      </c>
      <c r="G120" s="134" t="s">
        <v>182</v>
      </c>
      <c r="H120" s="135">
        <v>24.702999999999999</v>
      </c>
      <c r="I120" s="136"/>
      <c r="J120" s="137">
        <f>ROUND(I120*H120,2)</f>
        <v>0</v>
      </c>
      <c r="K120" s="133" t="s">
        <v>1</v>
      </c>
      <c r="L120" s="31"/>
      <c r="M120" s="138" t="s">
        <v>1</v>
      </c>
      <c r="N120" s="139" t="s">
        <v>38</v>
      </c>
      <c r="P120" s="140">
        <f>O120*H120</f>
        <v>0</v>
      </c>
      <c r="Q120" s="140">
        <v>0</v>
      </c>
      <c r="R120" s="140">
        <f>Q120*H120</f>
        <v>0</v>
      </c>
      <c r="S120" s="140">
        <v>0</v>
      </c>
      <c r="T120" s="141">
        <f>S120*H120</f>
        <v>0</v>
      </c>
      <c r="AR120" s="142" t="s">
        <v>170</v>
      </c>
      <c r="AT120" s="142" t="s">
        <v>165</v>
      </c>
      <c r="AU120" s="142" t="s">
        <v>81</v>
      </c>
      <c r="AY120" s="16" t="s">
        <v>162</v>
      </c>
      <c r="BE120" s="143">
        <f>IF(N120="základní",J120,0)</f>
        <v>0</v>
      </c>
      <c r="BF120" s="143">
        <f>IF(N120="snížená",J120,0)</f>
        <v>0</v>
      </c>
      <c r="BG120" s="143">
        <f>IF(N120="zákl. přenesená",J120,0)</f>
        <v>0</v>
      </c>
      <c r="BH120" s="143">
        <f>IF(N120="sníž. přenesená",J120,0)</f>
        <v>0</v>
      </c>
      <c r="BI120" s="143">
        <f>IF(N120="nulová",J120,0)</f>
        <v>0</v>
      </c>
      <c r="BJ120" s="16" t="s">
        <v>81</v>
      </c>
      <c r="BK120" s="143">
        <f>ROUND(I120*H120,2)</f>
        <v>0</v>
      </c>
      <c r="BL120" s="16" t="s">
        <v>170</v>
      </c>
      <c r="BM120" s="142" t="s">
        <v>83</v>
      </c>
    </row>
    <row r="121" spans="2:65" s="1" customFormat="1" ht="19.5">
      <c r="B121" s="31"/>
      <c r="D121" s="144" t="s">
        <v>172</v>
      </c>
      <c r="F121" s="145" t="s">
        <v>2165</v>
      </c>
      <c r="I121" s="146"/>
      <c r="L121" s="31"/>
      <c r="M121" s="147"/>
      <c r="T121" s="55"/>
      <c r="AT121" s="16" t="s">
        <v>172</v>
      </c>
      <c r="AU121" s="16" t="s">
        <v>81</v>
      </c>
    </row>
    <row r="122" spans="2:65" s="11" customFormat="1" ht="25.9" customHeight="1">
      <c r="B122" s="119"/>
      <c r="D122" s="120" t="s">
        <v>72</v>
      </c>
      <c r="E122" s="121" t="s">
        <v>2166</v>
      </c>
      <c r="F122" s="121" t="s">
        <v>2167</v>
      </c>
      <c r="I122" s="122"/>
      <c r="J122" s="123">
        <f>BK122</f>
        <v>0</v>
      </c>
      <c r="L122" s="119"/>
      <c r="M122" s="124"/>
      <c r="P122" s="125">
        <f>SUM(P123:P124)</f>
        <v>0</v>
      </c>
      <c r="R122" s="125">
        <f>SUM(R123:R124)</f>
        <v>0</v>
      </c>
      <c r="T122" s="126">
        <f>SUM(T123:T124)</f>
        <v>0</v>
      </c>
      <c r="AR122" s="120" t="s">
        <v>81</v>
      </c>
      <c r="AT122" s="127" t="s">
        <v>72</v>
      </c>
      <c r="AU122" s="127" t="s">
        <v>73</v>
      </c>
      <c r="AY122" s="120" t="s">
        <v>162</v>
      </c>
      <c r="BK122" s="128">
        <f>SUM(BK123:BK124)</f>
        <v>0</v>
      </c>
    </row>
    <row r="123" spans="2:65" s="1" customFormat="1" ht="44.25" customHeight="1">
      <c r="B123" s="31"/>
      <c r="C123" s="131" t="s">
        <v>83</v>
      </c>
      <c r="D123" s="131" t="s">
        <v>165</v>
      </c>
      <c r="E123" s="132" t="s">
        <v>2168</v>
      </c>
      <c r="F123" s="133" t="s">
        <v>2169</v>
      </c>
      <c r="G123" s="134" t="s">
        <v>2170</v>
      </c>
      <c r="H123" s="135">
        <v>1</v>
      </c>
      <c r="I123" s="136"/>
      <c r="J123" s="137">
        <f>ROUND(I123*H123,2)</f>
        <v>0</v>
      </c>
      <c r="K123" s="133" t="s">
        <v>1</v>
      </c>
      <c r="L123" s="31"/>
      <c r="M123" s="138" t="s">
        <v>1</v>
      </c>
      <c r="N123" s="139" t="s">
        <v>38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170</v>
      </c>
      <c r="AT123" s="142" t="s">
        <v>165</v>
      </c>
      <c r="AU123" s="142" t="s">
        <v>81</v>
      </c>
      <c r="AY123" s="16" t="s">
        <v>162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81</v>
      </c>
      <c r="BK123" s="143">
        <f>ROUND(I123*H123,2)</f>
        <v>0</v>
      </c>
      <c r="BL123" s="16" t="s">
        <v>170</v>
      </c>
      <c r="BM123" s="142" t="s">
        <v>170</v>
      </c>
    </row>
    <row r="124" spans="2:65" s="1" customFormat="1" ht="29.25">
      <c r="B124" s="31"/>
      <c r="D124" s="144" t="s">
        <v>172</v>
      </c>
      <c r="F124" s="145" t="s">
        <v>2169</v>
      </c>
      <c r="I124" s="146"/>
      <c r="L124" s="31"/>
      <c r="M124" s="188"/>
      <c r="N124" s="189"/>
      <c r="O124" s="189"/>
      <c r="P124" s="189"/>
      <c r="Q124" s="189"/>
      <c r="R124" s="189"/>
      <c r="S124" s="189"/>
      <c r="T124" s="190"/>
      <c r="AT124" s="16" t="s">
        <v>172</v>
      </c>
      <c r="AU124" s="16" t="s">
        <v>81</v>
      </c>
    </row>
    <row r="125" spans="2:65" s="1" customFormat="1" ht="6.95" customHeight="1">
      <c r="B125" s="43"/>
      <c r="C125" s="44"/>
      <c r="D125" s="44"/>
      <c r="E125" s="44"/>
      <c r="F125" s="44"/>
      <c r="G125" s="44"/>
      <c r="H125" s="44"/>
      <c r="I125" s="44"/>
      <c r="J125" s="44"/>
      <c r="K125" s="44"/>
      <c r="L125" s="31"/>
    </row>
  </sheetData>
  <sheetProtection algorithmName="SHA-512" hashValue="T8/gPO0izgNbhY1ILLj9pW3T/s7rsIT/S0WaBaCvytBgZNb7eHROcvz/P7A47ZfnhLDp7/VydfgaU00j7wBYSw==" saltValue="NAJq1abVQfPfbjulb6ccbsYveZCGHp4NhbCHZbULmYWsg8k/m2BHXugKlf4z6RFX83/1x3byL1+iSnOB4Igz6A==" spinCount="100000" sheet="1" objects="1" scenarios="1" formatColumns="0" formatRows="0" autoFilter="0"/>
  <autoFilter ref="C117:K124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6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95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2171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ROUND((SUM(BE118:BE195)),  2)</f>
        <v>0</v>
      </c>
      <c r="I33" s="91">
        <v>0.21</v>
      </c>
      <c r="J33" s="90">
        <f>ROUND(((SUM(BE118:BE195))*I33),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ROUND((SUM(BF118:BF195)),  2)</f>
        <v>0</v>
      </c>
      <c r="I34" s="91">
        <v>0.12</v>
      </c>
      <c r="J34" s="90">
        <f>ROUND(((SUM(BF118:BF195))*I34),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ROUND((SUM(BG118:BG195)),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ROUND((SUM(BH118:BH195)),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ROUND((SUM(BI118:BI195)),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05 - sanace a oporava vazby krovu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J118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132</v>
      </c>
      <c r="E97" s="105"/>
      <c r="F97" s="105"/>
      <c r="G97" s="105"/>
      <c r="H97" s="105"/>
      <c r="I97" s="105"/>
      <c r="J97" s="106">
        <f>J119</f>
        <v>0</v>
      </c>
      <c r="L97" s="103"/>
    </row>
    <row r="98" spans="2:12" s="9" customFormat="1" ht="19.899999999999999" customHeight="1">
      <c r="B98" s="107"/>
      <c r="D98" s="108" t="s">
        <v>135</v>
      </c>
      <c r="E98" s="109"/>
      <c r="F98" s="109"/>
      <c r="G98" s="109"/>
      <c r="H98" s="109"/>
      <c r="I98" s="109"/>
      <c r="J98" s="110">
        <f>J120</f>
        <v>0</v>
      </c>
      <c r="L98" s="107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147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3" t="str">
        <f>E7</f>
        <v>Roudnice nad Labem - ZUŠ</v>
      </c>
      <c r="F108" s="234"/>
      <c r="G108" s="234"/>
      <c r="H108" s="234"/>
      <c r="L108" s="31"/>
    </row>
    <row r="109" spans="2:12" s="1" customFormat="1" ht="12" customHeight="1">
      <c r="B109" s="31"/>
      <c r="C109" s="26" t="s">
        <v>118</v>
      </c>
      <c r="L109" s="31"/>
    </row>
    <row r="110" spans="2:12" s="1" customFormat="1" ht="16.5" customHeight="1">
      <c r="B110" s="31"/>
      <c r="E110" s="225" t="str">
        <f>E9</f>
        <v>05 - sanace a oporava vazby krovu</v>
      </c>
      <c r="F110" s="232"/>
      <c r="G110" s="232"/>
      <c r="H110" s="232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 xml:space="preserve"> </v>
      </c>
      <c r="I112" s="26" t="s">
        <v>22</v>
      </c>
      <c r="J112" s="51" t="str">
        <f>IF(J12="","",J12)</f>
        <v>24. 1. 2025</v>
      </c>
      <c r="L112" s="31"/>
    </row>
    <row r="113" spans="2:65" s="1" customFormat="1" ht="6.95" customHeight="1">
      <c r="B113" s="31"/>
      <c r="L113" s="31"/>
    </row>
    <row r="114" spans="2:65" s="1" customFormat="1" ht="15.2" customHeight="1">
      <c r="B114" s="31"/>
      <c r="C114" s="26" t="s">
        <v>24</v>
      </c>
      <c r="F114" s="24" t="str">
        <f>E15</f>
        <v xml:space="preserve"> </v>
      </c>
      <c r="I114" s="26" t="s">
        <v>29</v>
      </c>
      <c r="J114" s="29" t="str">
        <f>E21</f>
        <v xml:space="preserve"> </v>
      </c>
      <c r="L114" s="31"/>
    </row>
    <row r="115" spans="2:65" s="1" customFormat="1" ht="15.2" customHeight="1">
      <c r="B115" s="31"/>
      <c r="C115" s="26" t="s">
        <v>27</v>
      </c>
      <c r="F115" s="24" t="str">
        <f>IF(E18="","",E18)</f>
        <v>Vyplň údaj</v>
      </c>
      <c r="I115" s="26" t="s">
        <v>31</v>
      </c>
      <c r="J115" s="29" t="str">
        <f>E24</f>
        <v xml:space="preserve"> 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1"/>
      <c r="C117" s="112" t="s">
        <v>148</v>
      </c>
      <c r="D117" s="113" t="s">
        <v>58</v>
      </c>
      <c r="E117" s="113" t="s">
        <v>54</v>
      </c>
      <c r="F117" s="113" t="s">
        <v>55</v>
      </c>
      <c r="G117" s="113" t="s">
        <v>149</v>
      </c>
      <c r="H117" s="113" t="s">
        <v>150</v>
      </c>
      <c r="I117" s="113" t="s">
        <v>151</v>
      </c>
      <c r="J117" s="113" t="s">
        <v>122</v>
      </c>
      <c r="K117" s="114" t="s">
        <v>152</v>
      </c>
      <c r="L117" s="111"/>
      <c r="M117" s="58" t="s">
        <v>1</v>
      </c>
      <c r="N117" s="59" t="s">
        <v>37</v>
      </c>
      <c r="O117" s="59" t="s">
        <v>153</v>
      </c>
      <c r="P117" s="59" t="s">
        <v>154</v>
      </c>
      <c r="Q117" s="59" t="s">
        <v>155</v>
      </c>
      <c r="R117" s="59" t="s">
        <v>156</v>
      </c>
      <c r="S117" s="59" t="s">
        <v>157</v>
      </c>
      <c r="T117" s="60" t="s">
        <v>158</v>
      </c>
    </row>
    <row r="118" spans="2:65" s="1" customFormat="1" ht="22.9" customHeight="1">
      <c r="B118" s="31"/>
      <c r="C118" s="63" t="s">
        <v>159</v>
      </c>
      <c r="J118" s="115">
        <f>BK118</f>
        <v>0</v>
      </c>
      <c r="L118" s="31"/>
      <c r="M118" s="61"/>
      <c r="N118" s="52"/>
      <c r="O118" s="52"/>
      <c r="P118" s="116">
        <f>P119</f>
        <v>0</v>
      </c>
      <c r="Q118" s="52"/>
      <c r="R118" s="116">
        <f>R119</f>
        <v>0</v>
      </c>
      <c r="S118" s="52"/>
      <c r="T118" s="117">
        <f>T119</f>
        <v>0</v>
      </c>
      <c r="AT118" s="16" t="s">
        <v>72</v>
      </c>
      <c r="AU118" s="16" t="s">
        <v>124</v>
      </c>
      <c r="BK118" s="118">
        <f>BK119</f>
        <v>0</v>
      </c>
    </row>
    <row r="119" spans="2:65" s="11" customFormat="1" ht="25.9" customHeight="1">
      <c r="B119" s="119"/>
      <c r="D119" s="120" t="s">
        <v>72</v>
      </c>
      <c r="E119" s="121" t="s">
        <v>777</v>
      </c>
      <c r="F119" s="121" t="s">
        <v>778</v>
      </c>
      <c r="I119" s="122"/>
      <c r="J119" s="123">
        <f>BK119</f>
        <v>0</v>
      </c>
      <c r="L119" s="119"/>
      <c r="M119" s="124"/>
      <c r="P119" s="125">
        <f>P120</f>
        <v>0</v>
      </c>
      <c r="R119" s="125">
        <f>R120</f>
        <v>0</v>
      </c>
      <c r="T119" s="126">
        <f>T120</f>
        <v>0</v>
      </c>
      <c r="AR119" s="120" t="s">
        <v>83</v>
      </c>
      <c r="AT119" s="127" t="s">
        <v>72</v>
      </c>
      <c r="AU119" s="127" t="s">
        <v>73</v>
      </c>
      <c r="AY119" s="120" t="s">
        <v>162</v>
      </c>
      <c r="BK119" s="128">
        <f>BK120</f>
        <v>0</v>
      </c>
    </row>
    <row r="120" spans="2:65" s="11" customFormat="1" ht="22.9" customHeight="1">
      <c r="B120" s="119"/>
      <c r="D120" s="120" t="s">
        <v>72</v>
      </c>
      <c r="E120" s="129" t="s">
        <v>862</v>
      </c>
      <c r="F120" s="129" t="s">
        <v>863</v>
      </c>
      <c r="I120" s="122"/>
      <c r="J120" s="130">
        <f>BK120</f>
        <v>0</v>
      </c>
      <c r="L120" s="119"/>
      <c r="M120" s="124"/>
      <c r="P120" s="125">
        <f>SUM(P121:P195)</f>
        <v>0</v>
      </c>
      <c r="R120" s="125">
        <f>SUM(R121:R195)</f>
        <v>0</v>
      </c>
      <c r="T120" s="126">
        <f>SUM(T121:T195)</f>
        <v>0</v>
      </c>
      <c r="AR120" s="120" t="s">
        <v>83</v>
      </c>
      <c r="AT120" s="127" t="s">
        <v>72</v>
      </c>
      <c r="AU120" s="127" t="s">
        <v>81</v>
      </c>
      <c r="AY120" s="120" t="s">
        <v>162</v>
      </c>
      <c r="BK120" s="128">
        <f>SUM(BK121:BK195)</f>
        <v>0</v>
      </c>
    </row>
    <row r="121" spans="2:65" s="1" customFormat="1" ht="16.5" customHeight="1">
      <c r="B121" s="31"/>
      <c r="C121" s="131" t="s">
        <v>81</v>
      </c>
      <c r="D121" s="131" t="s">
        <v>165</v>
      </c>
      <c r="E121" s="132" t="s">
        <v>2172</v>
      </c>
      <c r="F121" s="133" t="s">
        <v>2173</v>
      </c>
      <c r="G121" s="134" t="s">
        <v>182</v>
      </c>
      <c r="H121" s="135">
        <v>391</v>
      </c>
      <c r="I121" s="136"/>
      <c r="J121" s="137">
        <f>ROUND(I121*H121,2)</f>
        <v>0</v>
      </c>
      <c r="K121" s="133" t="s">
        <v>1</v>
      </c>
      <c r="L121" s="31"/>
      <c r="M121" s="138" t="s">
        <v>1</v>
      </c>
      <c r="N121" s="139" t="s">
        <v>38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299</v>
      </c>
      <c r="AT121" s="142" t="s">
        <v>165</v>
      </c>
      <c r="AU121" s="142" t="s">
        <v>83</v>
      </c>
      <c r="AY121" s="16" t="s">
        <v>162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81</v>
      </c>
      <c r="BK121" s="143">
        <f>ROUND(I121*H121,2)</f>
        <v>0</v>
      </c>
      <c r="BL121" s="16" t="s">
        <v>299</v>
      </c>
      <c r="BM121" s="142" t="s">
        <v>2174</v>
      </c>
    </row>
    <row r="122" spans="2:65" s="1" customFormat="1">
      <c r="B122" s="31"/>
      <c r="D122" s="144" t="s">
        <v>172</v>
      </c>
      <c r="F122" s="145" t="s">
        <v>2173</v>
      </c>
      <c r="I122" s="146"/>
      <c r="L122" s="31"/>
      <c r="M122" s="147"/>
      <c r="T122" s="55"/>
      <c r="AT122" s="16" t="s">
        <v>172</v>
      </c>
      <c r="AU122" s="16" t="s">
        <v>83</v>
      </c>
    </row>
    <row r="123" spans="2:65" s="12" customFormat="1">
      <c r="B123" s="150"/>
      <c r="D123" s="144" t="s">
        <v>176</v>
      </c>
      <c r="E123" s="151" t="s">
        <v>1</v>
      </c>
      <c r="F123" s="152" t="s">
        <v>2175</v>
      </c>
      <c r="H123" s="151" t="s">
        <v>1</v>
      </c>
      <c r="I123" s="153"/>
      <c r="L123" s="150"/>
      <c r="M123" s="154"/>
      <c r="T123" s="155"/>
      <c r="AT123" s="151" t="s">
        <v>176</v>
      </c>
      <c r="AU123" s="151" t="s">
        <v>83</v>
      </c>
      <c r="AV123" s="12" t="s">
        <v>81</v>
      </c>
      <c r="AW123" s="12" t="s">
        <v>30</v>
      </c>
      <c r="AX123" s="12" t="s">
        <v>73</v>
      </c>
      <c r="AY123" s="151" t="s">
        <v>162</v>
      </c>
    </row>
    <row r="124" spans="2:65" s="12" customFormat="1">
      <c r="B124" s="150"/>
      <c r="D124" s="144" t="s">
        <v>176</v>
      </c>
      <c r="E124" s="151" t="s">
        <v>1</v>
      </c>
      <c r="F124" s="152" t="s">
        <v>2176</v>
      </c>
      <c r="H124" s="151" t="s">
        <v>1</v>
      </c>
      <c r="I124" s="153"/>
      <c r="L124" s="150"/>
      <c r="M124" s="154"/>
      <c r="T124" s="155"/>
      <c r="AT124" s="151" t="s">
        <v>176</v>
      </c>
      <c r="AU124" s="151" t="s">
        <v>83</v>
      </c>
      <c r="AV124" s="12" t="s">
        <v>81</v>
      </c>
      <c r="AW124" s="12" t="s">
        <v>30</v>
      </c>
      <c r="AX124" s="12" t="s">
        <v>73</v>
      </c>
      <c r="AY124" s="151" t="s">
        <v>162</v>
      </c>
    </row>
    <row r="125" spans="2:65" s="12" customFormat="1">
      <c r="B125" s="150"/>
      <c r="D125" s="144" t="s">
        <v>176</v>
      </c>
      <c r="E125" s="151" t="s">
        <v>1</v>
      </c>
      <c r="F125" s="152" t="s">
        <v>2177</v>
      </c>
      <c r="H125" s="151" t="s">
        <v>1</v>
      </c>
      <c r="I125" s="153"/>
      <c r="L125" s="150"/>
      <c r="M125" s="154"/>
      <c r="T125" s="155"/>
      <c r="AT125" s="151" t="s">
        <v>176</v>
      </c>
      <c r="AU125" s="151" t="s">
        <v>83</v>
      </c>
      <c r="AV125" s="12" t="s">
        <v>81</v>
      </c>
      <c r="AW125" s="12" t="s">
        <v>30</v>
      </c>
      <c r="AX125" s="12" t="s">
        <v>73</v>
      </c>
      <c r="AY125" s="151" t="s">
        <v>162</v>
      </c>
    </row>
    <row r="126" spans="2:65" s="12" customFormat="1">
      <c r="B126" s="150"/>
      <c r="D126" s="144" t="s">
        <v>176</v>
      </c>
      <c r="E126" s="151" t="s">
        <v>1</v>
      </c>
      <c r="F126" s="152" t="s">
        <v>2178</v>
      </c>
      <c r="H126" s="151" t="s">
        <v>1</v>
      </c>
      <c r="I126" s="153"/>
      <c r="L126" s="150"/>
      <c r="M126" s="154"/>
      <c r="T126" s="155"/>
      <c r="AT126" s="151" t="s">
        <v>176</v>
      </c>
      <c r="AU126" s="151" t="s">
        <v>83</v>
      </c>
      <c r="AV126" s="12" t="s">
        <v>81</v>
      </c>
      <c r="AW126" s="12" t="s">
        <v>30</v>
      </c>
      <c r="AX126" s="12" t="s">
        <v>73</v>
      </c>
      <c r="AY126" s="151" t="s">
        <v>162</v>
      </c>
    </row>
    <row r="127" spans="2:65" s="13" customFormat="1">
      <c r="B127" s="156"/>
      <c r="D127" s="144" t="s">
        <v>176</v>
      </c>
      <c r="E127" s="157" t="s">
        <v>1</v>
      </c>
      <c r="F127" s="158" t="s">
        <v>2179</v>
      </c>
      <c r="H127" s="159">
        <v>391</v>
      </c>
      <c r="I127" s="160"/>
      <c r="L127" s="156"/>
      <c r="M127" s="161"/>
      <c r="T127" s="162"/>
      <c r="AT127" s="157" t="s">
        <v>176</v>
      </c>
      <c r="AU127" s="157" t="s">
        <v>83</v>
      </c>
      <c r="AV127" s="13" t="s">
        <v>83</v>
      </c>
      <c r="AW127" s="13" t="s">
        <v>30</v>
      </c>
      <c r="AX127" s="13" t="s">
        <v>73</v>
      </c>
      <c r="AY127" s="157" t="s">
        <v>162</v>
      </c>
    </row>
    <row r="128" spans="2:65" s="14" customFormat="1">
      <c r="B128" s="163"/>
      <c r="D128" s="144" t="s">
        <v>176</v>
      </c>
      <c r="E128" s="164" t="s">
        <v>1</v>
      </c>
      <c r="F128" s="165" t="s">
        <v>179</v>
      </c>
      <c r="H128" s="166">
        <v>391</v>
      </c>
      <c r="I128" s="167"/>
      <c r="L128" s="163"/>
      <c r="M128" s="168"/>
      <c r="T128" s="169"/>
      <c r="AT128" s="164" t="s">
        <v>176</v>
      </c>
      <c r="AU128" s="164" t="s">
        <v>83</v>
      </c>
      <c r="AV128" s="14" t="s">
        <v>170</v>
      </c>
      <c r="AW128" s="14" t="s">
        <v>30</v>
      </c>
      <c r="AX128" s="14" t="s">
        <v>81</v>
      </c>
      <c r="AY128" s="164" t="s">
        <v>162</v>
      </c>
    </row>
    <row r="129" spans="2:65" s="1" customFormat="1" ht="24.2" customHeight="1">
      <c r="B129" s="31"/>
      <c r="C129" s="131" t="s">
        <v>83</v>
      </c>
      <c r="D129" s="131" t="s">
        <v>165</v>
      </c>
      <c r="E129" s="132" t="s">
        <v>2180</v>
      </c>
      <c r="F129" s="133" t="s">
        <v>2181</v>
      </c>
      <c r="G129" s="134" t="s">
        <v>182</v>
      </c>
      <c r="H129" s="135">
        <v>391</v>
      </c>
      <c r="I129" s="136"/>
      <c r="J129" s="137">
        <f>ROUND(I129*H129,2)</f>
        <v>0</v>
      </c>
      <c r="K129" s="133" t="s">
        <v>1</v>
      </c>
      <c r="L129" s="31"/>
      <c r="M129" s="138" t="s">
        <v>1</v>
      </c>
      <c r="N129" s="139" t="s">
        <v>38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299</v>
      </c>
      <c r="AT129" s="142" t="s">
        <v>165</v>
      </c>
      <c r="AU129" s="142" t="s">
        <v>83</v>
      </c>
      <c r="AY129" s="16" t="s">
        <v>162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81</v>
      </c>
      <c r="BK129" s="143">
        <f>ROUND(I129*H129,2)</f>
        <v>0</v>
      </c>
      <c r="BL129" s="16" t="s">
        <v>299</v>
      </c>
      <c r="BM129" s="142" t="s">
        <v>2182</v>
      </c>
    </row>
    <row r="130" spans="2:65" s="1" customFormat="1">
      <c r="B130" s="31"/>
      <c r="D130" s="144" t="s">
        <v>172</v>
      </c>
      <c r="F130" s="145" t="s">
        <v>2181</v>
      </c>
      <c r="I130" s="146"/>
      <c r="L130" s="31"/>
      <c r="M130" s="147"/>
      <c r="T130" s="55"/>
      <c r="AT130" s="16" t="s">
        <v>172</v>
      </c>
      <c r="AU130" s="16" t="s">
        <v>83</v>
      </c>
    </row>
    <row r="131" spans="2:65" s="12" customFormat="1">
      <c r="B131" s="150"/>
      <c r="D131" s="144" t="s">
        <v>176</v>
      </c>
      <c r="E131" s="151" t="s">
        <v>1</v>
      </c>
      <c r="F131" s="152" t="s">
        <v>2183</v>
      </c>
      <c r="H131" s="151" t="s">
        <v>1</v>
      </c>
      <c r="I131" s="153"/>
      <c r="L131" s="150"/>
      <c r="M131" s="154"/>
      <c r="T131" s="155"/>
      <c r="AT131" s="151" t="s">
        <v>176</v>
      </c>
      <c r="AU131" s="151" t="s">
        <v>83</v>
      </c>
      <c r="AV131" s="12" t="s">
        <v>81</v>
      </c>
      <c r="AW131" s="12" t="s">
        <v>30</v>
      </c>
      <c r="AX131" s="12" t="s">
        <v>73</v>
      </c>
      <c r="AY131" s="151" t="s">
        <v>162</v>
      </c>
    </row>
    <row r="132" spans="2:65" s="12" customFormat="1">
      <c r="B132" s="150"/>
      <c r="D132" s="144" t="s">
        <v>176</v>
      </c>
      <c r="E132" s="151" t="s">
        <v>1</v>
      </c>
      <c r="F132" s="152" t="s">
        <v>2184</v>
      </c>
      <c r="H132" s="151" t="s">
        <v>1</v>
      </c>
      <c r="I132" s="153"/>
      <c r="L132" s="150"/>
      <c r="M132" s="154"/>
      <c r="T132" s="155"/>
      <c r="AT132" s="151" t="s">
        <v>176</v>
      </c>
      <c r="AU132" s="151" t="s">
        <v>83</v>
      </c>
      <c r="AV132" s="12" t="s">
        <v>81</v>
      </c>
      <c r="AW132" s="12" t="s">
        <v>30</v>
      </c>
      <c r="AX132" s="12" t="s">
        <v>73</v>
      </c>
      <c r="AY132" s="151" t="s">
        <v>162</v>
      </c>
    </row>
    <row r="133" spans="2:65" s="12" customFormat="1">
      <c r="B133" s="150"/>
      <c r="D133" s="144" t="s">
        <v>176</v>
      </c>
      <c r="E133" s="151" t="s">
        <v>1</v>
      </c>
      <c r="F133" s="152" t="s">
        <v>2185</v>
      </c>
      <c r="H133" s="151" t="s">
        <v>1</v>
      </c>
      <c r="I133" s="153"/>
      <c r="L133" s="150"/>
      <c r="M133" s="154"/>
      <c r="T133" s="155"/>
      <c r="AT133" s="151" t="s">
        <v>176</v>
      </c>
      <c r="AU133" s="151" t="s">
        <v>83</v>
      </c>
      <c r="AV133" s="12" t="s">
        <v>81</v>
      </c>
      <c r="AW133" s="12" t="s">
        <v>30</v>
      </c>
      <c r="AX133" s="12" t="s">
        <v>73</v>
      </c>
      <c r="AY133" s="151" t="s">
        <v>162</v>
      </c>
    </row>
    <row r="134" spans="2:65" s="12" customFormat="1">
      <c r="B134" s="150"/>
      <c r="D134" s="144" t="s">
        <v>176</v>
      </c>
      <c r="E134" s="151" t="s">
        <v>1</v>
      </c>
      <c r="F134" s="152" t="s">
        <v>2186</v>
      </c>
      <c r="H134" s="151" t="s">
        <v>1</v>
      </c>
      <c r="I134" s="153"/>
      <c r="L134" s="150"/>
      <c r="M134" s="154"/>
      <c r="T134" s="155"/>
      <c r="AT134" s="151" t="s">
        <v>176</v>
      </c>
      <c r="AU134" s="151" t="s">
        <v>83</v>
      </c>
      <c r="AV134" s="12" t="s">
        <v>81</v>
      </c>
      <c r="AW134" s="12" t="s">
        <v>30</v>
      </c>
      <c r="AX134" s="12" t="s">
        <v>73</v>
      </c>
      <c r="AY134" s="151" t="s">
        <v>162</v>
      </c>
    </row>
    <row r="135" spans="2:65" s="13" customFormat="1">
      <c r="B135" s="156"/>
      <c r="D135" s="144" t="s">
        <v>176</v>
      </c>
      <c r="E135" s="157" t="s">
        <v>1</v>
      </c>
      <c r="F135" s="158" t="s">
        <v>2179</v>
      </c>
      <c r="H135" s="159">
        <v>391</v>
      </c>
      <c r="I135" s="160"/>
      <c r="L135" s="156"/>
      <c r="M135" s="161"/>
      <c r="T135" s="162"/>
      <c r="AT135" s="157" t="s">
        <v>176</v>
      </c>
      <c r="AU135" s="157" t="s">
        <v>83</v>
      </c>
      <c r="AV135" s="13" t="s">
        <v>83</v>
      </c>
      <c r="AW135" s="13" t="s">
        <v>30</v>
      </c>
      <c r="AX135" s="13" t="s">
        <v>73</v>
      </c>
      <c r="AY135" s="157" t="s">
        <v>162</v>
      </c>
    </row>
    <row r="136" spans="2:65" s="14" customFormat="1">
      <c r="B136" s="163"/>
      <c r="D136" s="144" t="s">
        <v>176</v>
      </c>
      <c r="E136" s="164" t="s">
        <v>1</v>
      </c>
      <c r="F136" s="165" t="s">
        <v>179</v>
      </c>
      <c r="H136" s="166">
        <v>391</v>
      </c>
      <c r="I136" s="167"/>
      <c r="L136" s="163"/>
      <c r="M136" s="168"/>
      <c r="T136" s="169"/>
      <c r="AT136" s="164" t="s">
        <v>176</v>
      </c>
      <c r="AU136" s="164" t="s">
        <v>83</v>
      </c>
      <c r="AV136" s="14" t="s">
        <v>170</v>
      </c>
      <c r="AW136" s="14" t="s">
        <v>30</v>
      </c>
      <c r="AX136" s="14" t="s">
        <v>81</v>
      </c>
      <c r="AY136" s="164" t="s">
        <v>162</v>
      </c>
    </row>
    <row r="137" spans="2:65" s="1" customFormat="1" ht="16.5" customHeight="1">
      <c r="B137" s="31"/>
      <c r="C137" s="131" t="s">
        <v>163</v>
      </c>
      <c r="D137" s="131" t="s">
        <v>165</v>
      </c>
      <c r="E137" s="132" t="s">
        <v>2187</v>
      </c>
      <c r="F137" s="133" t="s">
        <v>2188</v>
      </c>
      <c r="G137" s="134" t="s">
        <v>182</v>
      </c>
      <c r="H137" s="135">
        <v>96</v>
      </c>
      <c r="I137" s="136"/>
      <c r="J137" s="137">
        <f>ROUND(I137*H137,2)</f>
        <v>0</v>
      </c>
      <c r="K137" s="133" t="s">
        <v>1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299</v>
      </c>
      <c r="AT137" s="142" t="s">
        <v>165</v>
      </c>
      <c r="AU137" s="142" t="s">
        <v>83</v>
      </c>
      <c r="AY137" s="16" t="s">
        <v>162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299</v>
      </c>
      <c r="BM137" s="142" t="s">
        <v>2189</v>
      </c>
    </row>
    <row r="138" spans="2:65" s="1" customFormat="1">
      <c r="B138" s="31"/>
      <c r="D138" s="144" t="s">
        <v>172</v>
      </c>
      <c r="F138" s="145" t="s">
        <v>2188</v>
      </c>
      <c r="I138" s="146"/>
      <c r="L138" s="31"/>
      <c r="M138" s="147"/>
      <c r="T138" s="55"/>
      <c r="AT138" s="16" t="s">
        <v>172</v>
      </c>
      <c r="AU138" s="16" t="s">
        <v>83</v>
      </c>
    </row>
    <row r="139" spans="2:65" s="12" customFormat="1">
      <c r="B139" s="150"/>
      <c r="D139" s="144" t="s">
        <v>176</v>
      </c>
      <c r="E139" s="151" t="s">
        <v>1</v>
      </c>
      <c r="F139" s="152" t="s">
        <v>2190</v>
      </c>
      <c r="H139" s="151" t="s">
        <v>1</v>
      </c>
      <c r="I139" s="153"/>
      <c r="L139" s="150"/>
      <c r="M139" s="154"/>
      <c r="T139" s="155"/>
      <c r="AT139" s="151" t="s">
        <v>176</v>
      </c>
      <c r="AU139" s="151" t="s">
        <v>83</v>
      </c>
      <c r="AV139" s="12" t="s">
        <v>81</v>
      </c>
      <c r="AW139" s="12" t="s">
        <v>30</v>
      </c>
      <c r="AX139" s="12" t="s">
        <v>73</v>
      </c>
      <c r="AY139" s="151" t="s">
        <v>162</v>
      </c>
    </row>
    <row r="140" spans="2:65" s="12" customFormat="1">
      <c r="B140" s="150"/>
      <c r="D140" s="144" t="s">
        <v>176</v>
      </c>
      <c r="E140" s="151" t="s">
        <v>1</v>
      </c>
      <c r="F140" s="152" t="s">
        <v>2191</v>
      </c>
      <c r="H140" s="151" t="s">
        <v>1</v>
      </c>
      <c r="I140" s="153"/>
      <c r="L140" s="150"/>
      <c r="M140" s="154"/>
      <c r="T140" s="155"/>
      <c r="AT140" s="151" t="s">
        <v>176</v>
      </c>
      <c r="AU140" s="151" t="s">
        <v>83</v>
      </c>
      <c r="AV140" s="12" t="s">
        <v>81</v>
      </c>
      <c r="AW140" s="12" t="s">
        <v>30</v>
      </c>
      <c r="AX140" s="12" t="s">
        <v>73</v>
      </c>
      <c r="AY140" s="151" t="s">
        <v>162</v>
      </c>
    </row>
    <row r="141" spans="2:65" s="12" customFormat="1">
      <c r="B141" s="150"/>
      <c r="D141" s="144" t="s">
        <v>176</v>
      </c>
      <c r="E141" s="151" t="s">
        <v>1</v>
      </c>
      <c r="F141" s="152" t="s">
        <v>2192</v>
      </c>
      <c r="H141" s="151" t="s">
        <v>1</v>
      </c>
      <c r="I141" s="153"/>
      <c r="L141" s="150"/>
      <c r="M141" s="154"/>
      <c r="T141" s="155"/>
      <c r="AT141" s="151" t="s">
        <v>176</v>
      </c>
      <c r="AU141" s="151" t="s">
        <v>83</v>
      </c>
      <c r="AV141" s="12" t="s">
        <v>81</v>
      </c>
      <c r="AW141" s="12" t="s">
        <v>30</v>
      </c>
      <c r="AX141" s="12" t="s">
        <v>73</v>
      </c>
      <c r="AY141" s="151" t="s">
        <v>162</v>
      </c>
    </row>
    <row r="142" spans="2:65" s="12" customFormat="1">
      <c r="B142" s="150"/>
      <c r="D142" s="144" t="s">
        <v>176</v>
      </c>
      <c r="E142" s="151" t="s">
        <v>1</v>
      </c>
      <c r="F142" s="152" t="s">
        <v>2193</v>
      </c>
      <c r="H142" s="151" t="s">
        <v>1</v>
      </c>
      <c r="I142" s="153"/>
      <c r="L142" s="150"/>
      <c r="M142" s="154"/>
      <c r="T142" s="155"/>
      <c r="AT142" s="151" t="s">
        <v>176</v>
      </c>
      <c r="AU142" s="151" t="s">
        <v>83</v>
      </c>
      <c r="AV142" s="12" t="s">
        <v>81</v>
      </c>
      <c r="AW142" s="12" t="s">
        <v>30</v>
      </c>
      <c r="AX142" s="12" t="s">
        <v>73</v>
      </c>
      <c r="AY142" s="151" t="s">
        <v>162</v>
      </c>
    </row>
    <row r="143" spans="2:65" s="13" customFormat="1">
      <c r="B143" s="156"/>
      <c r="D143" s="144" t="s">
        <v>176</v>
      </c>
      <c r="E143" s="157" t="s">
        <v>1</v>
      </c>
      <c r="F143" s="158" t="s">
        <v>2194</v>
      </c>
      <c r="H143" s="159">
        <v>96</v>
      </c>
      <c r="I143" s="160"/>
      <c r="L143" s="156"/>
      <c r="M143" s="161"/>
      <c r="T143" s="162"/>
      <c r="AT143" s="157" t="s">
        <v>176</v>
      </c>
      <c r="AU143" s="157" t="s">
        <v>83</v>
      </c>
      <c r="AV143" s="13" t="s">
        <v>83</v>
      </c>
      <c r="AW143" s="13" t="s">
        <v>30</v>
      </c>
      <c r="AX143" s="13" t="s">
        <v>73</v>
      </c>
      <c r="AY143" s="157" t="s">
        <v>162</v>
      </c>
    </row>
    <row r="144" spans="2:65" s="14" customFormat="1">
      <c r="B144" s="163"/>
      <c r="D144" s="144" t="s">
        <v>176</v>
      </c>
      <c r="E144" s="164" t="s">
        <v>1</v>
      </c>
      <c r="F144" s="165" t="s">
        <v>179</v>
      </c>
      <c r="H144" s="166">
        <v>96</v>
      </c>
      <c r="I144" s="167"/>
      <c r="L144" s="163"/>
      <c r="M144" s="168"/>
      <c r="T144" s="169"/>
      <c r="AT144" s="164" t="s">
        <v>176</v>
      </c>
      <c r="AU144" s="164" t="s">
        <v>83</v>
      </c>
      <c r="AV144" s="14" t="s">
        <v>170</v>
      </c>
      <c r="AW144" s="14" t="s">
        <v>30</v>
      </c>
      <c r="AX144" s="14" t="s">
        <v>81</v>
      </c>
      <c r="AY144" s="164" t="s">
        <v>162</v>
      </c>
    </row>
    <row r="145" spans="2:65" s="1" customFormat="1" ht="16.5" customHeight="1">
      <c r="B145" s="31"/>
      <c r="C145" s="131" t="s">
        <v>170</v>
      </c>
      <c r="D145" s="131" t="s">
        <v>165</v>
      </c>
      <c r="E145" s="132" t="s">
        <v>2195</v>
      </c>
      <c r="F145" s="133" t="s">
        <v>2196</v>
      </c>
      <c r="G145" s="134" t="s">
        <v>182</v>
      </c>
      <c r="H145" s="135">
        <v>38</v>
      </c>
      <c r="I145" s="136"/>
      <c r="J145" s="137">
        <f>ROUND(I145*H145,2)</f>
        <v>0</v>
      </c>
      <c r="K145" s="133" t="s">
        <v>1</v>
      </c>
      <c r="L145" s="31"/>
      <c r="M145" s="138" t="s">
        <v>1</v>
      </c>
      <c r="N145" s="139" t="s">
        <v>38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299</v>
      </c>
      <c r="AT145" s="142" t="s">
        <v>165</v>
      </c>
      <c r="AU145" s="142" t="s">
        <v>83</v>
      </c>
      <c r="AY145" s="16" t="s">
        <v>162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81</v>
      </c>
      <c r="BK145" s="143">
        <f>ROUND(I145*H145,2)</f>
        <v>0</v>
      </c>
      <c r="BL145" s="16" t="s">
        <v>299</v>
      </c>
      <c r="BM145" s="142" t="s">
        <v>2197</v>
      </c>
    </row>
    <row r="146" spans="2:65" s="1" customFormat="1">
      <c r="B146" s="31"/>
      <c r="D146" s="144" t="s">
        <v>172</v>
      </c>
      <c r="F146" s="145" t="s">
        <v>2196</v>
      </c>
      <c r="I146" s="146"/>
      <c r="L146" s="31"/>
      <c r="M146" s="147"/>
      <c r="T146" s="55"/>
      <c r="AT146" s="16" t="s">
        <v>172</v>
      </c>
      <c r="AU146" s="16" t="s">
        <v>83</v>
      </c>
    </row>
    <row r="147" spans="2:65" s="12" customFormat="1">
      <c r="B147" s="150"/>
      <c r="D147" s="144" t="s">
        <v>176</v>
      </c>
      <c r="E147" s="151" t="s">
        <v>1</v>
      </c>
      <c r="F147" s="152" t="s">
        <v>2198</v>
      </c>
      <c r="H147" s="151" t="s">
        <v>1</v>
      </c>
      <c r="I147" s="153"/>
      <c r="L147" s="150"/>
      <c r="M147" s="154"/>
      <c r="T147" s="155"/>
      <c r="AT147" s="151" t="s">
        <v>176</v>
      </c>
      <c r="AU147" s="151" t="s">
        <v>83</v>
      </c>
      <c r="AV147" s="12" t="s">
        <v>81</v>
      </c>
      <c r="AW147" s="12" t="s">
        <v>30</v>
      </c>
      <c r="AX147" s="12" t="s">
        <v>73</v>
      </c>
      <c r="AY147" s="151" t="s">
        <v>162</v>
      </c>
    </row>
    <row r="148" spans="2:65" s="12" customFormat="1">
      <c r="B148" s="150"/>
      <c r="D148" s="144" t="s">
        <v>176</v>
      </c>
      <c r="E148" s="151" t="s">
        <v>1</v>
      </c>
      <c r="F148" s="152" t="s">
        <v>2199</v>
      </c>
      <c r="H148" s="151" t="s">
        <v>1</v>
      </c>
      <c r="I148" s="153"/>
      <c r="L148" s="150"/>
      <c r="M148" s="154"/>
      <c r="T148" s="155"/>
      <c r="AT148" s="151" t="s">
        <v>176</v>
      </c>
      <c r="AU148" s="151" t="s">
        <v>83</v>
      </c>
      <c r="AV148" s="12" t="s">
        <v>81</v>
      </c>
      <c r="AW148" s="12" t="s">
        <v>30</v>
      </c>
      <c r="AX148" s="12" t="s">
        <v>73</v>
      </c>
      <c r="AY148" s="151" t="s">
        <v>162</v>
      </c>
    </row>
    <row r="149" spans="2:65" s="12" customFormat="1">
      <c r="B149" s="150"/>
      <c r="D149" s="144" t="s">
        <v>176</v>
      </c>
      <c r="E149" s="151" t="s">
        <v>1</v>
      </c>
      <c r="F149" s="152" t="s">
        <v>2200</v>
      </c>
      <c r="H149" s="151" t="s">
        <v>1</v>
      </c>
      <c r="I149" s="153"/>
      <c r="L149" s="150"/>
      <c r="M149" s="154"/>
      <c r="T149" s="155"/>
      <c r="AT149" s="151" t="s">
        <v>176</v>
      </c>
      <c r="AU149" s="151" t="s">
        <v>83</v>
      </c>
      <c r="AV149" s="12" t="s">
        <v>81</v>
      </c>
      <c r="AW149" s="12" t="s">
        <v>30</v>
      </c>
      <c r="AX149" s="12" t="s">
        <v>73</v>
      </c>
      <c r="AY149" s="151" t="s">
        <v>162</v>
      </c>
    </row>
    <row r="150" spans="2:65" s="12" customFormat="1">
      <c r="B150" s="150"/>
      <c r="D150" s="144" t="s">
        <v>176</v>
      </c>
      <c r="E150" s="151" t="s">
        <v>1</v>
      </c>
      <c r="F150" s="152" t="s">
        <v>2201</v>
      </c>
      <c r="H150" s="151" t="s">
        <v>1</v>
      </c>
      <c r="I150" s="153"/>
      <c r="L150" s="150"/>
      <c r="M150" s="154"/>
      <c r="T150" s="155"/>
      <c r="AT150" s="151" t="s">
        <v>176</v>
      </c>
      <c r="AU150" s="151" t="s">
        <v>83</v>
      </c>
      <c r="AV150" s="12" t="s">
        <v>81</v>
      </c>
      <c r="AW150" s="12" t="s">
        <v>30</v>
      </c>
      <c r="AX150" s="12" t="s">
        <v>73</v>
      </c>
      <c r="AY150" s="151" t="s">
        <v>162</v>
      </c>
    </row>
    <row r="151" spans="2:65" s="13" customFormat="1">
      <c r="B151" s="156"/>
      <c r="D151" s="144" t="s">
        <v>176</v>
      </c>
      <c r="E151" s="157" t="s">
        <v>1</v>
      </c>
      <c r="F151" s="158" t="s">
        <v>2202</v>
      </c>
      <c r="H151" s="159">
        <v>38</v>
      </c>
      <c r="I151" s="160"/>
      <c r="L151" s="156"/>
      <c r="M151" s="161"/>
      <c r="T151" s="162"/>
      <c r="AT151" s="157" t="s">
        <v>176</v>
      </c>
      <c r="AU151" s="157" t="s">
        <v>83</v>
      </c>
      <c r="AV151" s="13" t="s">
        <v>83</v>
      </c>
      <c r="AW151" s="13" t="s">
        <v>30</v>
      </c>
      <c r="AX151" s="13" t="s">
        <v>73</v>
      </c>
      <c r="AY151" s="157" t="s">
        <v>162</v>
      </c>
    </row>
    <row r="152" spans="2:65" s="14" customFormat="1">
      <c r="B152" s="163"/>
      <c r="D152" s="144" t="s">
        <v>176</v>
      </c>
      <c r="E152" s="164" t="s">
        <v>1</v>
      </c>
      <c r="F152" s="165" t="s">
        <v>179</v>
      </c>
      <c r="H152" s="166">
        <v>38</v>
      </c>
      <c r="I152" s="167"/>
      <c r="L152" s="163"/>
      <c r="M152" s="168"/>
      <c r="T152" s="169"/>
      <c r="AT152" s="164" t="s">
        <v>176</v>
      </c>
      <c r="AU152" s="164" t="s">
        <v>83</v>
      </c>
      <c r="AV152" s="14" t="s">
        <v>170</v>
      </c>
      <c r="AW152" s="14" t="s">
        <v>30</v>
      </c>
      <c r="AX152" s="14" t="s">
        <v>81</v>
      </c>
      <c r="AY152" s="164" t="s">
        <v>162</v>
      </c>
    </row>
    <row r="153" spans="2:65" s="1" customFormat="1" ht="16.5" customHeight="1">
      <c r="B153" s="31"/>
      <c r="C153" s="131" t="s">
        <v>204</v>
      </c>
      <c r="D153" s="131" t="s">
        <v>165</v>
      </c>
      <c r="E153" s="132" t="s">
        <v>2203</v>
      </c>
      <c r="F153" s="133" t="s">
        <v>2204</v>
      </c>
      <c r="G153" s="134" t="s">
        <v>234</v>
      </c>
      <c r="H153" s="135">
        <v>7</v>
      </c>
      <c r="I153" s="136"/>
      <c r="J153" s="137">
        <f>ROUND(I153*H153,2)</f>
        <v>0</v>
      </c>
      <c r="K153" s="133" t="s">
        <v>1</v>
      </c>
      <c r="L153" s="31"/>
      <c r="M153" s="138" t="s">
        <v>1</v>
      </c>
      <c r="N153" s="139" t="s">
        <v>38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299</v>
      </c>
      <c r="AT153" s="142" t="s">
        <v>165</v>
      </c>
      <c r="AU153" s="142" t="s">
        <v>83</v>
      </c>
      <c r="AY153" s="16" t="s">
        <v>162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81</v>
      </c>
      <c r="BK153" s="143">
        <f>ROUND(I153*H153,2)</f>
        <v>0</v>
      </c>
      <c r="BL153" s="16" t="s">
        <v>299</v>
      </c>
      <c r="BM153" s="142" t="s">
        <v>2205</v>
      </c>
    </row>
    <row r="154" spans="2:65" s="1" customFormat="1">
      <c r="B154" s="31"/>
      <c r="D154" s="144" t="s">
        <v>172</v>
      </c>
      <c r="F154" s="145" t="s">
        <v>2204</v>
      </c>
      <c r="I154" s="146"/>
      <c r="L154" s="31"/>
      <c r="M154" s="147"/>
      <c r="T154" s="55"/>
      <c r="AT154" s="16" t="s">
        <v>172</v>
      </c>
      <c r="AU154" s="16" t="s">
        <v>83</v>
      </c>
    </row>
    <row r="155" spans="2:65" s="12" customFormat="1">
      <c r="B155" s="150"/>
      <c r="D155" s="144" t="s">
        <v>176</v>
      </c>
      <c r="E155" s="151" t="s">
        <v>1</v>
      </c>
      <c r="F155" s="152" t="s">
        <v>2206</v>
      </c>
      <c r="H155" s="151" t="s">
        <v>1</v>
      </c>
      <c r="I155" s="153"/>
      <c r="L155" s="150"/>
      <c r="M155" s="154"/>
      <c r="T155" s="155"/>
      <c r="AT155" s="151" t="s">
        <v>176</v>
      </c>
      <c r="AU155" s="151" t="s">
        <v>83</v>
      </c>
      <c r="AV155" s="12" t="s">
        <v>81</v>
      </c>
      <c r="AW155" s="12" t="s">
        <v>30</v>
      </c>
      <c r="AX155" s="12" t="s">
        <v>73</v>
      </c>
      <c r="AY155" s="151" t="s">
        <v>162</v>
      </c>
    </row>
    <row r="156" spans="2:65" s="12" customFormat="1">
      <c r="B156" s="150"/>
      <c r="D156" s="144" t="s">
        <v>176</v>
      </c>
      <c r="E156" s="151" t="s">
        <v>1</v>
      </c>
      <c r="F156" s="152" t="s">
        <v>2207</v>
      </c>
      <c r="H156" s="151" t="s">
        <v>1</v>
      </c>
      <c r="I156" s="153"/>
      <c r="L156" s="150"/>
      <c r="M156" s="154"/>
      <c r="T156" s="155"/>
      <c r="AT156" s="151" t="s">
        <v>176</v>
      </c>
      <c r="AU156" s="151" t="s">
        <v>83</v>
      </c>
      <c r="AV156" s="12" t="s">
        <v>81</v>
      </c>
      <c r="AW156" s="12" t="s">
        <v>30</v>
      </c>
      <c r="AX156" s="12" t="s">
        <v>73</v>
      </c>
      <c r="AY156" s="151" t="s">
        <v>162</v>
      </c>
    </row>
    <row r="157" spans="2:65" s="12" customFormat="1">
      <c r="B157" s="150"/>
      <c r="D157" s="144" t="s">
        <v>176</v>
      </c>
      <c r="E157" s="151" t="s">
        <v>1</v>
      </c>
      <c r="F157" s="152" t="s">
        <v>2208</v>
      </c>
      <c r="H157" s="151" t="s">
        <v>1</v>
      </c>
      <c r="I157" s="153"/>
      <c r="L157" s="150"/>
      <c r="M157" s="154"/>
      <c r="T157" s="155"/>
      <c r="AT157" s="151" t="s">
        <v>176</v>
      </c>
      <c r="AU157" s="151" t="s">
        <v>83</v>
      </c>
      <c r="AV157" s="12" t="s">
        <v>81</v>
      </c>
      <c r="AW157" s="12" t="s">
        <v>30</v>
      </c>
      <c r="AX157" s="12" t="s">
        <v>73</v>
      </c>
      <c r="AY157" s="151" t="s">
        <v>162</v>
      </c>
    </row>
    <row r="158" spans="2:65" s="12" customFormat="1">
      <c r="B158" s="150"/>
      <c r="D158" s="144" t="s">
        <v>176</v>
      </c>
      <c r="E158" s="151" t="s">
        <v>1</v>
      </c>
      <c r="F158" s="152" t="s">
        <v>2201</v>
      </c>
      <c r="H158" s="151" t="s">
        <v>1</v>
      </c>
      <c r="I158" s="153"/>
      <c r="L158" s="150"/>
      <c r="M158" s="154"/>
      <c r="T158" s="155"/>
      <c r="AT158" s="151" t="s">
        <v>176</v>
      </c>
      <c r="AU158" s="151" t="s">
        <v>83</v>
      </c>
      <c r="AV158" s="12" t="s">
        <v>81</v>
      </c>
      <c r="AW158" s="12" t="s">
        <v>30</v>
      </c>
      <c r="AX158" s="12" t="s">
        <v>73</v>
      </c>
      <c r="AY158" s="151" t="s">
        <v>162</v>
      </c>
    </row>
    <row r="159" spans="2:65" s="13" customFormat="1">
      <c r="B159" s="156"/>
      <c r="D159" s="144" t="s">
        <v>176</v>
      </c>
      <c r="E159" s="157" t="s">
        <v>1</v>
      </c>
      <c r="F159" s="158" t="s">
        <v>223</v>
      </c>
      <c r="H159" s="159">
        <v>7</v>
      </c>
      <c r="I159" s="160"/>
      <c r="L159" s="156"/>
      <c r="M159" s="161"/>
      <c r="T159" s="162"/>
      <c r="AT159" s="157" t="s">
        <v>176</v>
      </c>
      <c r="AU159" s="157" t="s">
        <v>83</v>
      </c>
      <c r="AV159" s="13" t="s">
        <v>83</v>
      </c>
      <c r="AW159" s="13" t="s">
        <v>30</v>
      </c>
      <c r="AX159" s="13" t="s">
        <v>73</v>
      </c>
      <c r="AY159" s="157" t="s">
        <v>162</v>
      </c>
    </row>
    <row r="160" spans="2:65" s="14" customFormat="1">
      <c r="B160" s="163"/>
      <c r="D160" s="144" t="s">
        <v>176</v>
      </c>
      <c r="E160" s="164" t="s">
        <v>1</v>
      </c>
      <c r="F160" s="165" t="s">
        <v>179</v>
      </c>
      <c r="H160" s="166">
        <v>7</v>
      </c>
      <c r="I160" s="167"/>
      <c r="L160" s="163"/>
      <c r="M160" s="168"/>
      <c r="T160" s="169"/>
      <c r="AT160" s="164" t="s">
        <v>176</v>
      </c>
      <c r="AU160" s="164" t="s">
        <v>83</v>
      </c>
      <c r="AV160" s="14" t="s">
        <v>170</v>
      </c>
      <c r="AW160" s="14" t="s">
        <v>30</v>
      </c>
      <c r="AX160" s="14" t="s">
        <v>81</v>
      </c>
      <c r="AY160" s="164" t="s">
        <v>162</v>
      </c>
    </row>
    <row r="161" spans="2:65" s="1" customFormat="1" ht="16.5" customHeight="1">
      <c r="B161" s="31"/>
      <c r="C161" s="131" t="s">
        <v>213</v>
      </c>
      <c r="D161" s="131" t="s">
        <v>165</v>
      </c>
      <c r="E161" s="132" t="s">
        <v>2209</v>
      </c>
      <c r="F161" s="133" t="s">
        <v>2210</v>
      </c>
      <c r="G161" s="134" t="s">
        <v>234</v>
      </c>
      <c r="H161" s="135">
        <v>8</v>
      </c>
      <c r="I161" s="136"/>
      <c r="J161" s="137">
        <f>ROUND(I161*H161,2)</f>
        <v>0</v>
      </c>
      <c r="K161" s="133" t="s">
        <v>1</v>
      </c>
      <c r="L161" s="31"/>
      <c r="M161" s="138" t="s">
        <v>1</v>
      </c>
      <c r="N161" s="139" t="s">
        <v>38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299</v>
      </c>
      <c r="AT161" s="142" t="s">
        <v>165</v>
      </c>
      <c r="AU161" s="142" t="s">
        <v>83</v>
      </c>
      <c r="AY161" s="16" t="s">
        <v>162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81</v>
      </c>
      <c r="BK161" s="143">
        <f>ROUND(I161*H161,2)</f>
        <v>0</v>
      </c>
      <c r="BL161" s="16" t="s">
        <v>299</v>
      </c>
      <c r="BM161" s="142" t="s">
        <v>2211</v>
      </c>
    </row>
    <row r="162" spans="2:65" s="1" customFormat="1">
      <c r="B162" s="31"/>
      <c r="D162" s="144" t="s">
        <v>172</v>
      </c>
      <c r="F162" s="145" t="s">
        <v>2210</v>
      </c>
      <c r="I162" s="146"/>
      <c r="L162" s="31"/>
      <c r="M162" s="147"/>
      <c r="T162" s="55"/>
      <c r="AT162" s="16" t="s">
        <v>172</v>
      </c>
      <c r="AU162" s="16" t="s">
        <v>83</v>
      </c>
    </row>
    <row r="163" spans="2:65" s="12" customFormat="1">
      <c r="B163" s="150"/>
      <c r="D163" s="144" t="s">
        <v>176</v>
      </c>
      <c r="E163" s="151" t="s">
        <v>1</v>
      </c>
      <c r="F163" s="152" t="s">
        <v>2212</v>
      </c>
      <c r="H163" s="151" t="s">
        <v>1</v>
      </c>
      <c r="I163" s="153"/>
      <c r="L163" s="150"/>
      <c r="M163" s="154"/>
      <c r="T163" s="155"/>
      <c r="AT163" s="151" t="s">
        <v>176</v>
      </c>
      <c r="AU163" s="151" t="s">
        <v>83</v>
      </c>
      <c r="AV163" s="12" t="s">
        <v>81</v>
      </c>
      <c r="AW163" s="12" t="s">
        <v>30</v>
      </c>
      <c r="AX163" s="12" t="s">
        <v>73</v>
      </c>
      <c r="AY163" s="151" t="s">
        <v>162</v>
      </c>
    </row>
    <row r="164" spans="2:65" s="12" customFormat="1">
      <c r="B164" s="150"/>
      <c r="D164" s="144" t="s">
        <v>176</v>
      </c>
      <c r="E164" s="151" t="s">
        <v>1</v>
      </c>
      <c r="F164" s="152" t="s">
        <v>2213</v>
      </c>
      <c r="H164" s="151" t="s">
        <v>1</v>
      </c>
      <c r="I164" s="153"/>
      <c r="L164" s="150"/>
      <c r="M164" s="154"/>
      <c r="T164" s="155"/>
      <c r="AT164" s="151" t="s">
        <v>176</v>
      </c>
      <c r="AU164" s="151" t="s">
        <v>83</v>
      </c>
      <c r="AV164" s="12" t="s">
        <v>81</v>
      </c>
      <c r="AW164" s="12" t="s">
        <v>30</v>
      </c>
      <c r="AX164" s="12" t="s">
        <v>73</v>
      </c>
      <c r="AY164" s="151" t="s">
        <v>162</v>
      </c>
    </row>
    <row r="165" spans="2:65" s="12" customFormat="1">
      <c r="B165" s="150"/>
      <c r="D165" s="144" t="s">
        <v>176</v>
      </c>
      <c r="E165" s="151" t="s">
        <v>1</v>
      </c>
      <c r="F165" s="152" t="s">
        <v>2214</v>
      </c>
      <c r="H165" s="151" t="s">
        <v>1</v>
      </c>
      <c r="I165" s="153"/>
      <c r="L165" s="150"/>
      <c r="M165" s="154"/>
      <c r="T165" s="155"/>
      <c r="AT165" s="151" t="s">
        <v>176</v>
      </c>
      <c r="AU165" s="151" t="s">
        <v>83</v>
      </c>
      <c r="AV165" s="12" t="s">
        <v>81</v>
      </c>
      <c r="AW165" s="12" t="s">
        <v>30</v>
      </c>
      <c r="AX165" s="12" t="s">
        <v>73</v>
      </c>
      <c r="AY165" s="151" t="s">
        <v>162</v>
      </c>
    </row>
    <row r="166" spans="2:65" s="13" customFormat="1">
      <c r="B166" s="156"/>
      <c r="D166" s="144" t="s">
        <v>176</v>
      </c>
      <c r="E166" s="157" t="s">
        <v>1</v>
      </c>
      <c r="F166" s="158" t="s">
        <v>231</v>
      </c>
      <c r="H166" s="159">
        <v>8</v>
      </c>
      <c r="I166" s="160"/>
      <c r="L166" s="156"/>
      <c r="M166" s="161"/>
      <c r="T166" s="162"/>
      <c r="AT166" s="157" t="s">
        <v>176</v>
      </c>
      <c r="AU166" s="157" t="s">
        <v>83</v>
      </c>
      <c r="AV166" s="13" t="s">
        <v>83</v>
      </c>
      <c r="AW166" s="13" t="s">
        <v>30</v>
      </c>
      <c r="AX166" s="13" t="s">
        <v>73</v>
      </c>
      <c r="AY166" s="157" t="s">
        <v>162</v>
      </c>
    </row>
    <row r="167" spans="2:65" s="14" customFormat="1">
      <c r="B167" s="163"/>
      <c r="D167" s="144" t="s">
        <v>176</v>
      </c>
      <c r="E167" s="164" t="s">
        <v>1</v>
      </c>
      <c r="F167" s="165" t="s">
        <v>179</v>
      </c>
      <c r="H167" s="166">
        <v>8</v>
      </c>
      <c r="I167" s="167"/>
      <c r="L167" s="163"/>
      <c r="M167" s="168"/>
      <c r="T167" s="169"/>
      <c r="AT167" s="164" t="s">
        <v>176</v>
      </c>
      <c r="AU167" s="164" t="s">
        <v>83</v>
      </c>
      <c r="AV167" s="14" t="s">
        <v>170</v>
      </c>
      <c r="AW167" s="14" t="s">
        <v>30</v>
      </c>
      <c r="AX167" s="14" t="s">
        <v>81</v>
      </c>
      <c r="AY167" s="164" t="s">
        <v>162</v>
      </c>
    </row>
    <row r="168" spans="2:65" s="1" customFormat="1" ht="16.5" customHeight="1">
      <c r="B168" s="31"/>
      <c r="C168" s="131" t="s">
        <v>223</v>
      </c>
      <c r="D168" s="131" t="s">
        <v>165</v>
      </c>
      <c r="E168" s="132" t="s">
        <v>2215</v>
      </c>
      <c r="F168" s="133" t="s">
        <v>2216</v>
      </c>
      <c r="G168" s="134" t="s">
        <v>182</v>
      </c>
      <c r="H168" s="135">
        <v>10</v>
      </c>
      <c r="I168" s="136"/>
      <c r="J168" s="137">
        <f>ROUND(I168*H168,2)</f>
        <v>0</v>
      </c>
      <c r="K168" s="133" t="s">
        <v>1</v>
      </c>
      <c r="L168" s="31"/>
      <c r="M168" s="138" t="s">
        <v>1</v>
      </c>
      <c r="N168" s="139" t="s">
        <v>38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299</v>
      </c>
      <c r="AT168" s="142" t="s">
        <v>165</v>
      </c>
      <c r="AU168" s="142" t="s">
        <v>83</v>
      </c>
      <c r="AY168" s="16" t="s">
        <v>162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81</v>
      </c>
      <c r="BK168" s="143">
        <f>ROUND(I168*H168,2)</f>
        <v>0</v>
      </c>
      <c r="BL168" s="16" t="s">
        <v>299</v>
      </c>
      <c r="BM168" s="142" t="s">
        <v>2217</v>
      </c>
    </row>
    <row r="169" spans="2:65" s="1" customFormat="1">
      <c r="B169" s="31"/>
      <c r="D169" s="144" t="s">
        <v>172</v>
      </c>
      <c r="F169" s="145" t="s">
        <v>2216</v>
      </c>
      <c r="I169" s="146"/>
      <c r="L169" s="31"/>
      <c r="M169" s="147"/>
      <c r="T169" s="55"/>
      <c r="AT169" s="16" t="s">
        <v>172</v>
      </c>
      <c r="AU169" s="16" t="s">
        <v>83</v>
      </c>
    </row>
    <row r="170" spans="2:65" s="12" customFormat="1">
      <c r="B170" s="150"/>
      <c r="D170" s="144" t="s">
        <v>176</v>
      </c>
      <c r="E170" s="151" t="s">
        <v>1</v>
      </c>
      <c r="F170" s="152" t="s">
        <v>2218</v>
      </c>
      <c r="H170" s="151" t="s">
        <v>1</v>
      </c>
      <c r="I170" s="153"/>
      <c r="L170" s="150"/>
      <c r="M170" s="154"/>
      <c r="T170" s="155"/>
      <c r="AT170" s="151" t="s">
        <v>176</v>
      </c>
      <c r="AU170" s="151" t="s">
        <v>83</v>
      </c>
      <c r="AV170" s="12" t="s">
        <v>81</v>
      </c>
      <c r="AW170" s="12" t="s">
        <v>30</v>
      </c>
      <c r="AX170" s="12" t="s">
        <v>73</v>
      </c>
      <c r="AY170" s="151" t="s">
        <v>162</v>
      </c>
    </row>
    <row r="171" spans="2:65" s="12" customFormat="1">
      <c r="B171" s="150"/>
      <c r="D171" s="144" t="s">
        <v>176</v>
      </c>
      <c r="E171" s="151" t="s">
        <v>1</v>
      </c>
      <c r="F171" s="152" t="s">
        <v>2219</v>
      </c>
      <c r="H171" s="151" t="s">
        <v>1</v>
      </c>
      <c r="I171" s="153"/>
      <c r="L171" s="150"/>
      <c r="M171" s="154"/>
      <c r="T171" s="155"/>
      <c r="AT171" s="151" t="s">
        <v>176</v>
      </c>
      <c r="AU171" s="151" t="s">
        <v>83</v>
      </c>
      <c r="AV171" s="12" t="s">
        <v>81</v>
      </c>
      <c r="AW171" s="12" t="s">
        <v>30</v>
      </c>
      <c r="AX171" s="12" t="s">
        <v>73</v>
      </c>
      <c r="AY171" s="151" t="s">
        <v>162</v>
      </c>
    </row>
    <row r="172" spans="2:65" s="12" customFormat="1">
      <c r="B172" s="150"/>
      <c r="D172" s="144" t="s">
        <v>176</v>
      </c>
      <c r="E172" s="151" t="s">
        <v>1</v>
      </c>
      <c r="F172" s="152" t="s">
        <v>2220</v>
      </c>
      <c r="H172" s="151" t="s">
        <v>1</v>
      </c>
      <c r="I172" s="153"/>
      <c r="L172" s="150"/>
      <c r="M172" s="154"/>
      <c r="T172" s="155"/>
      <c r="AT172" s="151" t="s">
        <v>176</v>
      </c>
      <c r="AU172" s="151" t="s">
        <v>83</v>
      </c>
      <c r="AV172" s="12" t="s">
        <v>81</v>
      </c>
      <c r="AW172" s="12" t="s">
        <v>30</v>
      </c>
      <c r="AX172" s="12" t="s">
        <v>73</v>
      </c>
      <c r="AY172" s="151" t="s">
        <v>162</v>
      </c>
    </row>
    <row r="173" spans="2:65" s="12" customFormat="1">
      <c r="B173" s="150"/>
      <c r="D173" s="144" t="s">
        <v>176</v>
      </c>
      <c r="E173" s="151" t="s">
        <v>1</v>
      </c>
      <c r="F173" s="152" t="s">
        <v>2221</v>
      </c>
      <c r="H173" s="151" t="s">
        <v>1</v>
      </c>
      <c r="I173" s="153"/>
      <c r="L173" s="150"/>
      <c r="M173" s="154"/>
      <c r="T173" s="155"/>
      <c r="AT173" s="151" t="s">
        <v>176</v>
      </c>
      <c r="AU173" s="151" t="s">
        <v>83</v>
      </c>
      <c r="AV173" s="12" t="s">
        <v>81</v>
      </c>
      <c r="AW173" s="12" t="s">
        <v>30</v>
      </c>
      <c r="AX173" s="12" t="s">
        <v>73</v>
      </c>
      <c r="AY173" s="151" t="s">
        <v>162</v>
      </c>
    </row>
    <row r="174" spans="2:65" s="13" customFormat="1">
      <c r="B174" s="156"/>
      <c r="D174" s="144" t="s">
        <v>176</v>
      </c>
      <c r="E174" s="157" t="s">
        <v>1</v>
      </c>
      <c r="F174" s="158" t="s">
        <v>108</v>
      </c>
      <c r="H174" s="159">
        <v>10</v>
      </c>
      <c r="I174" s="160"/>
      <c r="L174" s="156"/>
      <c r="M174" s="161"/>
      <c r="T174" s="162"/>
      <c r="AT174" s="157" t="s">
        <v>176</v>
      </c>
      <c r="AU174" s="157" t="s">
        <v>83</v>
      </c>
      <c r="AV174" s="13" t="s">
        <v>83</v>
      </c>
      <c r="AW174" s="13" t="s">
        <v>30</v>
      </c>
      <c r="AX174" s="13" t="s">
        <v>73</v>
      </c>
      <c r="AY174" s="157" t="s">
        <v>162</v>
      </c>
    </row>
    <row r="175" spans="2:65" s="14" customFormat="1">
      <c r="B175" s="163"/>
      <c r="D175" s="144" t="s">
        <v>176</v>
      </c>
      <c r="E175" s="164" t="s">
        <v>1</v>
      </c>
      <c r="F175" s="165" t="s">
        <v>179</v>
      </c>
      <c r="H175" s="166">
        <v>10</v>
      </c>
      <c r="I175" s="167"/>
      <c r="L175" s="163"/>
      <c r="M175" s="168"/>
      <c r="T175" s="169"/>
      <c r="AT175" s="164" t="s">
        <v>176</v>
      </c>
      <c r="AU175" s="164" t="s">
        <v>83</v>
      </c>
      <c r="AV175" s="14" t="s">
        <v>170</v>
      </c>
      <c r="AW175" s="14" t="s">
        <v>30</v>
      </c>
      <c r="AX175" s="14" t="s">
        <v>81</v>
      </c>
      <c r="AY175" s="164" t="s">
        <v>162</v>
      </c>
    </row>
    <row r="176" spans="2:65" s="1" customFormat="1" ht="16.5" customHeight="1">
      <c r="B176" s="31"/>
      <c r="C176" s="131" t="s">
        <v>231</v>
      </c>
      <c r="D176" s="131" t="s">
        <v>165</v>
      </c>
      <c r="E176" s="132" t="s">
        <v>2222</v>
      </c>
      <c r="F176" s="133" t="s">
        <v>2223</v>
      </c>
      <c r="G176" s="134" t="s">
        <v>2224</v>
      </c>
      <c r="H176" s="135">
        <v>1</v>
      </c>
      <c r="I176" s="136"/>
      <c r="J176" s="137">
        <f>ROUND(I176*H176,2)</f>
        <v>0</v>
      </c>
      <c r="K176" s="133" t="s">
        <v>1</v>
      </c>
      <c r="L176" s="31"/>
      <c r="M176" s="138" t="s">
        <v>1</v>
      </c>
      <c r="N176" s="139" t="s">
        <v>38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299</v>
      </c>
      <c r="AT176" s="142" t="s">
        <v>165</v>
      </c>
      <c r="AU176" s="142" t="s">
        <v>83</v>
      </c>
      <c r="AY176" s="16" t="s">
        <v>162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81</v>
      </c>
      <c r="BK176" s="143">
        <f>ROUND(I176*H176,2)</f>
        <v>0</v>
      </c>
      <c r="BL176" s="16" t="s">
        <v>299</v>
      </c>
      <c r="BM176" s="142" t="s">
        <v>2225</v>
      </c>
    </row>
    <row r="177" spans="2:65" s="1" customFormat="1">
      <c r="B177" s="31"/>
      <c r="D177" s="144" t="s">
        <v>172</v>
      </c>
      <c r="F177" s="145" t="s">
        <v>2223</v>
      </c>
      <c r="I177" s="146"/>
      <c r="L177" s="31"/>
      <c r="M177" s="147"/>
      <c r="T177" s="55"/>
      <c r="AT177" s="16" t="s">
        <v>172</v>
      </c>
      <c r="AU177" s="16" t="s">
        <v>83</v>
      </c>
    </row>
    <row r="178" spans="2:65" s="12" customFormat="1">
      <c r="B178" s="150"/>
      <c r="D178" s="144" t="s">
        <v>176</v>
      </c>
      <c r="E178" s="151" t="s">
        <v>1</v>
      </c>
      <c r="F178" s="152" t="s">
        <v>2226</v>
      </c>
      <c r="H178" s="151" t="s">
        <v>1</v>
      </c>
      <c r="I178" s="153"/>
      <c r="L178" s="150"/>
      <c r="M178" s="154"/>
      <c r="T178" s="155"/>
      <c r="AT178" s="151" t="s">
        <v>176</v>
      </c>
      <c r="AU178" s="151" t="s">
        <v>83</v>
      </c>
      <c r="AV178" s="12" t="s">
        <v>81</v>
      </c>
      <c r="AW178" s="12" t="s">
        <v>30</v>
      </c>
      <c r="AX178" s="12" t="s">
        <v>73</v>
      </c>
      <c r="AY178" s="151" t="s">
        <v>162</v>
      </c>
    </row>
    <row r="179" spans="2:65" s="12" customFormat="1">
      <c r="B179" s="150"/>
      <c r="D179" s="144" t="s">
        <v>176</v>
      </c>
      <c r="E179" s="151" t="s">
        <v>1</v>
      </c>
      <c r="F179" s="152" t="s">
        <v>2227</v>
      </c>
      <c r="H179" s="151" t="s">
        <v>1</v>
      </c>
      <c r="I179" s="153"/>
      <c r="L179" s="150"/>
      <c r="M179" s="154"/>
      <c r="T179" s="155"/>
      <c r="AT179" s="151" t="s">
        <v>176</v>
      </c>
      <c r="AU179" s="151" t="s">
        <v>83</v>
      </c>
      <c r="AV179" s="12" t="s">
        <v>81</v>
      </c>
      <c r="AW179" s="12" t="s">
        <v>30</v>
      </c>
      <c r="AX179" s="12" t="s">
        <v>73</v>
      </c>
      <c r="AY179" s="151" t="s">
        <v>162</v>
      </c>
    </row>
    <row r="180" spans="2:65" s="12" customFormat="1">
      <c r="B180" s="150"/>
      <c r="D180" s="144" t="s">
        <v>176</v>
      </c>
      <c r="E180" s="151" t="s">
        <v>1</v>
      </c>
      <c r="F180" s="152" t="s">
        <v>2228</v>
      </c>
      <c r="H180" s="151" t="s">
        <v>1</v>
      </c>
      <c r="I180" s="153"/>
      <c r="L180" s="150"/>
      <c r="M180" s="154"/>
      <c r="T180" s="155"/>
      <c r="AT180" s="151" t="s">
        <v>176</v>
      </c>
      <c r="AU180" s="151" t="s">
        <v>83</v>
      </c>
      <c r="AV180" s="12" t="s">
        <v>81</v>
      </c>
      <c r="AW180" s="12" t="s">
        <v>30</v>
      </c>
      <c r="AX180" s="12" t="s">
        <v>73</v>
      </c>
      <c r="AY180" s="151" t="s">
        <v>162</v>
      </c>
    </row>
    <row r="181" spans="2:65" s="13" customFormat="1">
      <c r="B181" s="156"/>
      <c r="D181" s="144" t="s">
        <v>176</v>
      </c>
      <c r="E181" s="157" t="s">
        <v>1</v>
      </c>
      <c r="F181" s="158" t="s">
        <v>81</v>
      </c>
      <c r="H181" s="159">
        <v>1</v>
      </c>
      <c r="I181" s="160"/>
      <c r="L181" s="156"/>
      <c r="M181" s="161"/>
      <c r="T181" s="162"/>
      <c r="AT181" s="157" t="s">
        <v>176</v>
      </c>
      <c r="AU181" s="157" t="s">
        <v>83</v>
      </c>
      <c r="AV181" s="13" t="s">
        <v>83</v>
      </c>
      <c r="AW181" s="13" t="s">
        <v>30</v>
      </c>
      <c r="AX181" s="13" t="s">
        <v>73</v>
      </c>
      <c r="AY181" s="157" t="s">
        <v>162</v>
      </c>
    </row>
    <row r="182" spans="2:65" s="14" customFormat="1">
      <c r="B182" s="163"/>
      <c r="D182" s="144" t="s">
        <v>176</v>
      </c>
      <c r="E182" s="164" t="s">
        <v>1</v>
      </c>
      <c r="F182" s="165" t="s">
        <v>179</v>
      </c>
      <c r="H182" s="166">
        <v>1</v>
      </c>
      <c r="I182" s="167"/>
      <c r="L182" s="163"/>
      <c r="M182" s="168"/>
      <c r="T182" s="169"/>
      <c r="AT182" s="164" t="s">
        <v>176</v>
      </c>
      <c r="AU182" s="164" t="s">
        <v>83</v>
      </c>
      <c r="AV182" s="14" t="s">
        <v>170</v>
      </c>
      <c r="AW182" s="14" t="s">
        <v>30</v>
      </c>
      <c r="AX182" s="14" t="s">
        <v>81</v>
      </c>
      <c r="AY182" s="164" t="s">
        <v>162</v>
      </c>
    </row>
    <row r="183" spans="2:65" s="1" customFormat="1" ht="16.5" customHeight="1">
      <c r="B183" s="31"/>
      <c r="C183" s="131" t="s">
        <v>239</v>
      </c>
      <c r="D183" s="131" t="s">
        <v>165</v>
      </c>
      <c r="E183" s="132" t="s">
        <v>2229</v>
      </c>
      <c r="F183" s="133" t="s">
        <v>2230</v>
      </c>
      <c r="G183" s="134" t="s">
        <v>2224</v>
      </c>
      <c r="H183" s="135">
        <v>1</v>
      </c>
      <c r="I183" s="136"/>
      <c r="J183" s="137">
        <f>ROUND(I183*H183,2)</f>
        <v>0</v>
      </c>
      <c r="K183" s="133" t="s">
        <v>1</v>
      </c>
      <c r="L183" s="31"/>
      <c r="M183" s="138" t="s">
        <v>1</v>
      </c>
      <c r="N183" s="139" t="s">
        <v>38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299</v>
      </c>
      <c r="AT183" s="142" t="s">
        <v>165</v>
      </c>
      <c r="AU183" s="142" t="s">
        <v>83</v>
      </c>
      <c r="AY183" s="16" t="s">
        <v>162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81</v>
      </c>
      <c r="BK183" s="143">
        <f>ROUND(I183*H183,2)</f>
        <v>0</v>
      </c>
      <c r="BL183" s="16" t="s">
        <v>299</v>
      </c>
      <c r="BM183" s="142" t="s">
        <v>2231</v>
      </c>
    </row>
    <row r="184" spans="2:65" s="1" customFormat="1">
      <c r="B184" s="31"/>
      <c r="D184" s="144" t="s">
        <v>172</v>
      </c>
      <c r="F184" s="145" t="s">
        <v>2230</v>
      </c>
      <c r="I184" s="146"/>
      <c r="L184" s="31"/>
      <c r="M184" s="147"/>
      <c r="T184" s="55"/>
      <c r="AT184" s="16" t="s">
        <v>172</v>
      </c>
      <c r="AU184" s="16" t="s">
        <v>83</v>
      </c>
    </row>
    <row r="185" spans="2:65" s="12" customFormat="1">
      <c r="B185" s="150"/>
      <c r="D185" s="144" t="s">
        <v>176</v>
      </c>
      <c r="E185" s="151" t="s">
        <v>1</v>
      </c>
      <c r="F185" s="152" t="s">
        <v>2232</v>
      </c>
      <c r="H185" s="151" t="s">
        <v>1</v>
      </c>
      <c r="I185" s="153"/>
      <c r="L185" s="150"/>
      <c r="M185" s="154"/>
      <c r="T185" s="155"/>
      <c r="AT185" s="151" t="s">
        <v>176</v>
      </c>
      <c r="AU185" s="151" t="s">
        <v>83</v>
      </c>
      <c r="AV185" s="12" t="s">
        <v>81</v>
      </c>
      <c r="AW185" s="12" t="s">
        <v>30</v>
      </c>
      <c r="AX185" s="12" t="s">
        <v>73</v>
      </c>
      <c r="AY185" s="151" t="s">
        <v>162</v>
      </c>
    </row>
    <row r="186" spans="2:65" s="13" customFormat="1">
      <c r="B186" s="156"/>
      <c r="D186" s="144" t="s">
        <v>176</v>
      </c>
      <c r="E186" s="157" t="s">
        <v>1</v>
      </c>
      <c r="F186" s="158" t="s">
        <v>81</v>
      </c>
      <c r="H186" s="159">
        <v>1</v>
      </c>
      <c r="I186" s="160"/>
      <c r="L186" s="156"/>
      <c r="M186" s="161"/>
      <c r="T186" s="162"/>
      <c r="AT186" s="157" t="s">
        <v>176</v>
      </c>
      <c r="AU186" s="157" t="s">
        <v>83</v>
      </c>
      <c r="AV186" s="13" t="s">
        <v>83</v>
      </c>
      <c r="AW186" s="13" t="s">
        <v>30</v>
      </c>
      <c r="AX186" s="13" t="s">
        <v>73</v>
      </c>
      <c r="AY186" s="157" t="s">
        <v>162</v>
      </c>
    </row>
    <row r="187" spans="2:65" s="14" customFormat="1">
      <c r="B187" s="163"/>
      <c r="D187" s="144" t="s">
        <v>176</v>
      </c>
      <c r="E187" s="164" t="s">
        <v>1</v>
      </c>
      <c r="F187" s="165" t="s">
        <v>179</v>
      </c>
      <c r="H187" s="166">
        <v>1</v>
      </c>
      <c r="I187" s="167"/>
      <c r="L187" s="163"/>
      <c r="M187" s="168"/>
      <c r="T187" s="169"/>
      <c r="AT187" s="164" t="s">
        <v>176</v>
      </c>
      <c r="AU187" s="164" t="s">
        <v>83</v>
      </c>
      <c r="AV187" s="14" t="s">
        <v>170</v>
      </c>
      <c r="AW187" s="14" t="s">
        <v>30</v>
      </c>
      <c r="AX187" s="14" t="s">
        <v>81</v>
      </c>
      <c r="AY187" s="164" t="s">
        <v>162</v>
      </c>
    </row>
    <row r="188" spans="2:65" s="1" customFormat="1" ht="16.5" customHeight="1">
      <c r="B188" s="31"/>
      <c r="C188" s="131" t="s">
        <v>108</v>
      </c>
      <c r="D188" s="131" t="s">
        <v>165</v>
      </c>
      <c r="E188" s="132" t="s">
        <v>2233</v>
      </c>
      <c r="F188" s="133" t="s">
        <v>2234</v>
      </c>
      <c r="G188" s="134" t="s">
        <v>2224</v>
      </c>
      <c r="H188" s="135">
        <v>1</v>
      </c>
      <c r="I188" s="136"/>
      <c r="J188" s="137">
        <f>ROUND(I188*H188,2)</f>
        <v>0</v>
      </c>
      <c r="K188" s="133" t="s">
        <v>1</v>
      </c>
      <c r="L188" s="31"/>
      <c r="M188" s="138" t="s">
        <v>1</v>
      </c>
      <c r="N188" s="139" t="s">
        <v>38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299</v>
      </c>
      <c r="AT188" s="142" t="s">
        <v>165</v>
      </c>
      <c r="AU188" s="142" t="s">
        <v>83</v>
      </c>
      <c r="AY188" s="16" t="s">
        <v>162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81</v>
      </c>
      <c r="BK188" s="143">
        <f>ROUND(I188*H188,2)</f>
        <v>0</v>
      </c>
      <c r="BL188" s="16" t="s">
        <v>299</v>
      </c>
      <c r="BM188" s="142" t="s">
        <v>2235</v>
      </c>
    </row>
    <row r="189" spans="2:65" s="1" customFormat="1">
      <c r="B189" s="31"/>
      <c r="D189" s="144" t="s">
        <v>172</v>
      </c>
      <c r="F189" s="145" t="s">
        <v>2234</v>
      </c>
      <c r="I189" s="146"/>
      <c r="L189" s="31"/>
      <c r="M189" s="147"/>
      <c r="T189" s="55"/>
      <c r="AT189" s="16" t="s">
        <v>172</v>
      </c>
      <c r="AU189" s="16" t="s">
        <v>83</v>
      </c>
    </row>
    <row r="190" spans="2:65" s="12" customFormat="1">
      <c r="B190" s="150"/>
      <c r="D190" s="144" t="s">
        <v>176</v>
      </c>
      <c r="E190" s="151" t="s">
        <v>1</v>
      </c>
      <c r="F190" s="152" t="s">
        <v>2236</v>
      </c>
      <c r="H190" s="151" t="s">
        <v>1</v>
      </c>
      <c r="I190" s="153"/>
      <c r="L190" s="150"/>
      <c r="M190" s="154"/>
      <c r="T190" s="155"/>
      <c r="AT190" s="151" t="s">
        <v>176</v>
      </c>
      <c r="AU190" s="151" t="s">
        <v>83</v>
      </c>
      <c r="AV190" s="12" t="s">
        <v>81</v>
      </c>
      <c r="AW190" s="12" t="s">
        <v>30</v>
      </c>
      <c r="AX190" s="12" t="s">
        <v>73</v>
      </c>
      <c r="AY190" s="151" t="s">
        <v>162</v>
      </c>
    </row>
    <row r="191" spans="2:65" s="12" customFormat="1">
      <c r="B191" s="150"/>
      <c r="D191" s="144" t="s">
        <v>176</v>
      </c>
      <c r="E191" s="151" t="s">
        <v>1</v>
      </c>
      <c r="F191" s="152" t="s">
        <v>2237</v>
      </c>
      <c r="H191" s="151" t="s">
        <v>1</v>
      </c>
      <c r="I191" s="153"/>
      <c r="L191" s="150"/>
      <c r="M191" s="154"/>
      <c r="T191" s="155"/>
      <c r="AT191" s="151" t="s">
        <v>176</v>
      </c>
      <c r="AU191" s="151" t="s">
        <v>83</v>
      </c>
      <c r="AV191" s="12" t="s">
        <v>81</v>
      </c>
      <c r="AW191" s="12" t="s">
        <v>30</v>
      </c>
      <c r="AX191" s="12" t="s">
        <v>73</v>
      </c>
      <c r="AY191" s="151" t="s">
        <v>162</v>
      </c>
    </row>
    <row r="192" spans="2:65" s="12" customFormat="1">
      <c r="B192" s="150"/>
      <c r="D192" s="144" t="s">
        <v>176</v>
      </c>
      <c r="E192" s="151" t="s">
        <v>1</v>
      </c>
      <c r="F192" s="152" t="s">
        <v>2238</v>
      </c>
      <c r="H192" s="151" t="s">
        <v>1</v>
      </c>
      <c r="I192" s="153"/>
      <c r="L192" s="150"/>
      <c r="M192" s="154"/>
      <c r="T192" s="155"/>
      <c r="AT192" s="151" t="s">
        <v>176</v>
      </c>
      <c r="AU192" s="151" t="s">
        <v>83</v>
      </c>
      <c r="AV192" s="12" t="s">
        <v>81</v>
      </c>
      <c r="AW192" s="12" t="s">
        <v>30</v>
      </c>
      <c r="AX192" s="12" t="s">
        <v>73</v>
      </c>
      <c r="AY192" s="151" t="s">
        <v>162</v>
      </c>
    </row>
    <row r="193" spans="2:51" s="12" customFormat="1">
      <c r="B193" s="150"/>
      <c r="D193" s="144" t="s">
        <v>176</v>
      </c>
      <c r="E193" s="151" t="s">
        <v>1</v>
      </c>
      <c r="F193" s="152" t="s">
        <v>2239</v>
      </c>
      <c r="H193" s="151" t="s">
        <v>1</v>
      </c>
      <c r="I193" s="153"/>
      <c r="L193" s="150"/>
      <c r="M193" s="154"/>
      <c r="T193" s="155"/>
      <c r="AT193" s="151" t="s">
        <v>176</v>
      </c>
      <c r="AU193" s="151" t="s">
        <v>83</v>
      </c>
      <c r="AV193" s="12" t="s">
        <v>81</v>
      </c>
      <c r="AW193" s="12" t="s">
        <v>30</v>
      </c>
      <c r="AX193" s="12" t="s">
        <v>73</v>
      </c>
      <c r="AY193" s="151" t="s">
        <v>162</v>
      </c>
    </row>
    <row r="194" spans="2:51" s="13" customFormat="1">
      <c r="B194" s="156"/>
      <c r="D194" s="144" t="s">
        <v>176</v>
      </c>
      <c r="E194" s="157" t="s">
        <v>1</v>
      </c>
      <c r="F194" s="158" t="s">
        <v>81</v>
      </c>
      <c r="H194" s="159">
        <v>1</v>
      </c>
      <c r="I194" s="160"/>
      <c r="L194" s="156"/>
      <c r="M194" s="161"/>
      <c r="T194" s="162"/>
      <c r="AT194" s="157" t="s">
        <v>176</v>
      </c>
      <c r="AU194" s="157" t="s">
        <v>83</v>
      </c>
      <c r="AV194" s="13" t="s">
        <v>83</v>
      </c>
      <c r="AW194" s="13" t="s">
        <v>30</v>
      </c>
      <c r="AX194" s="13" t="s">
        <v>73</v>
      </c>
      <c r="AY194" s="157" t="s">
        <v>162</v>
      </c>
    </row>
    <row r="195" spans="2:51" s="14" customFormat="1">
      <c r="B195" s="163"/>
      <c r="D195" s="144" t="s">
        <v>176</v>
      </c>
      <c r="E195" s="164" t="s">
        <v>1</v>
      </c>
      <c r="F195" s="165" t="s">
        <v>179</v>
      </c>
      <c r="H195" s="166">
        <v>1</v>
      </c>
      <c r="I195" s="167"/>
      <c r="L195" s="163"/>
      <c r="M195" s="181"/>
      <c r="N195" s="182"/>
      <c r="O195" s="182"/>
      <c r="P195" s="182"/>
      <c r="Q195" s="182"/>
      <c r="R195" s="182"/>
      <c r="S195" s="182"/>
      <c r="T195" s="183"/>
      <c r="AT195" s="164" t="s">
        <v>176</v>
      </c>
      <c r="AU195" s="164" t="s">
        <v>83</v>
      </c>
      <c r="AV195" s="14" t="s">
        <v>170</v>
      </c>
      <c r="AW195" s="14" t="s">
        <v>30</v>
      </c>
      <c r="AX195" s="14" t="s">
        <v>81</v>
      </c>
      <c r="AY195" s="164" t="s">
        <v>162</v>
      </c>
    </row>
    <row r="196" spans="2:51" s="1" customFormat="1" ht="6.95" customHeight="1">
      <c r="B196" s="43"/>
      <c r="C196" s="44"/>
      <c r="D196" s="44"/>
      <c r="E196" s="44"/>
      <c r="F196" s="44"/>
      <c r="G196" s="44"/>
      <c r="H196" s="44"/>
      <c r="I196" s="44"/>
      <c r="J196" s="44"/>
      <c r="K196" s="44"/>
      <c r="L196" s="31"/>
    </row>
  </sheetData>
  <sheetProtection algorithmName="SHA-512" hashValue="34lmATVHSRCNnyJMZF/iQpwG06fyBW/UBgEOf+mchSXi9gAK2DQEt+M/4mnGE48kHNCpg/TcZlHm+Rx/Dba+4g==" saltValue="q/CxpLPgdPoiCnO2lxTnmCp23DsnB6KK9zZ6VboWCQjep0PAXDRngsjY1LsXl/x6NNAtdKk4rUU5+M7DgSYsBw==" spinCount="100000" sheet="1" objects="1" scenarios="1" formatColumns="0" formatRows="0" autoFilter="0"/>
  <autoFilter ref="C117:K195" xr:uid="{00000000-0009-0000-0000-000005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7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98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2240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ROUND((SUM(BE121:BE276)),  2)</f>
        <v>0</v>
      </c>
      <c r="I33" s="91">
        <v>0.21</v>
      </c>
      <c r="J33" s="90">
        <f>ROUND(((SUM(BE121:BE276))*I33),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ROUND((SUM(BF121:BF276)),  2)</f>
        <v>0</v>
      </c>
      <c r="I34" s="91">
        <v>0.12</v>
      </c>
      <c r="J34" s="90">
        <f>ROUND(((SUM(BF121:BF276))*I34),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ROUND((SUM(BG121:BG276)),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ROUND((SUM(BH121:BH276)),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ROUND((SUM(BI121:BI276)),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06 - elektroinstalace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J121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2241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9" customFormat="1" ht="19.899999999999999" customHeight="1">
      <c r="B98" s="107"/>
      <c r="D98" s="108" t="s">
        <v>2242</v>
      </c>
      <c r="E98" s="109"/>
      <c r="F98" s="109"/>
      <c r="G98" s="109"/>
      <c r="H98" s="109"/>
      <c r="I98" s="109"/>
      <c r="J98" s="110">
        <f>J123</f>
        <v>0</v>
      </c>
      <c r="L98" s="107"/>
    </row>
    <row r="99" spans="2:12" s="9" customFormat="1" ht="19.899999999999999" customHeight="1">
      <c r="B99" s="107"/>
      <c r="D99" s="108" t="s">
        <v>2243</v>
      </c>
      <c r="E99" s="109"/>
      <c r="F99" s="109"/>
      <c r="G99" s="109"/>
      <c r="H99" s="109"/>
      <c r="I99" s="109"/>
      <c r="J99" s="110">
        <f>J126</f>
        <v>0</v>
      </c>
      <c r="L99" s="107"/>
    </row>
    <row r="100" spans="2:12" s="9" customFormat="1" ht="19.899999999999999" customHeight="1">
      <c r="B100" s="107"/>
      <c r="D100" s="108" t="s">
        <v>2244</v>
      </c>
      <c r="E100" s="109"/>
      <c r="F100" s="109"/>
      <c r="G100" s="109"/>
      <c r="H100" s="109"/>
      <c r="I100" s="109"/>
      <c r="J100" s="110">
        <f>J199</f>
        <v>0</v>
      </c>
      <c r="L100" s="107"/>
    </row>
    <row r="101" spans="2:12" s="9" customFormat="1" ht="19.899999999999999" customHeight="1">
      <c r="B101" s="107"/>
      <c r="D101" s="108" t="s">
        <v>2245</v>
      </c>
      <c r="E101" s="109"/>
      <c r="F101" s="109"/>
      <c r="G101" s="109"/>
      <c r="H101" s="109"/>
      <c r="I101" s="109"/>
      <c r="J101" s="110">
        <f>J266</f>
        <v>0</v>
      </c>
      <c r="L101" s="107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147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3" t="str">
        <f>E7</f>
        <v>Roudnice nad Labem - ZUŠ</v>
      </c>
      <c r="F111" s="234"/>
      <c r="G111" s="234"/>
      <c r="H111" s="234"/>
      <c r="L111" s="31"/>
    </row>
    <row r="112" spans="2:12" s="1" customFormat="1" ht="12" customHeight="1">
      <c r="B112" s="31"/>
      <c r="C112" s="26" t="s">
        <v>118</v>
      </c>
      <c r="L112" s="31"/>
    </row>
    <row r="113" spans="2:65" s="1" customFormat="1" ht="16.5" customHeight="1">
      <c r="B113" s="31"/>
      <c r="E113" s="225" t="str">
        <f>E9</f>
        <v>06 - elektroinstalace</v>
      </c>
      <c r="F113" s="232"/>
      <c r="G113" s="232"/>
      <c r="H113" s="232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24. 1. 2025</v>
      </c>
      <c r="L115" s="31"/>
    </row>
    <row r="116" spans="2:65" s="1" customFormat="1" ht="6.95" customHeight="1">
      <c r="B116" s="31"/>
      <c r="L116" s="31"/>
    </row>
    <row r="117" spans="2:65" s="1" customFormat="1" ht="15.2" customHeight="1">
      <c r="B117" s="31"/>
      <c r="C117" s="26" t="s">
        <v>24</v>
      </c>
      <c r="F117" s="24" t="str">
        <f>E15</f>
        <v xml:space="preserve"> </v>
      </c>
      <c r="I117" s="26" t="s">
        <v>29</v>
      </c>
      <c r="J117" s="29" t="str">
        <f>E21</f>
        <v xml:space="preserve"> </v>
      </c>
      <c r="L117" s="31"/>
    </row>
    <row r="118" spans="2:65" s="1" customFormat="1" ht="15.2" customHeight="1">
      <c r="B118" s="31"/>
      <c r="C118" s="26" t="s">
        <v>27</v>
      </c>
      <c r="F118" s="24" t="str">
        <f>IF(E18="","",E18)</f>
        <v>Vyplň údaj</v>
      </c>
      <c r="I118" s="26" t="s">
        <v>31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148</v>
      </c>
      <c r="D120" s="113" t="s">
        <v>58</v>
      </c>
      <c r="E120" s="113" t="s">
        <v>54</v>
      </c>
      <c r="F120" s="113" t="s">
        <v>55</v>
      </c>
      <c r="G120" s="113" t="s">
        <v>149</v>
      </c>
      <c r="H120" s="113" t="s">
        <v>150</v>
      </c>
      <c r="I120" s="113" t="s">
        <v>151</v>
      </c>
      <c r="J120" s="113" t="s">
        <v>122</v>
      </c>
      <c r="K120" s="114" t="s">
        <v>152</v>
      </c>
      <c r="L120" s="111"/>
      <c r="M120" s="58" t="s">
        <v>1</v>
      </c>
      <c r="N120" s="59" t="s">
        <v>37</v>
      </c>
      <c r="O120" s="59" t="s">
        <v>153</v>
      </c>
      <c r="P120" s="59" t="s">
        <v>154</v>
      </c>
      <c r="Q120" s="59" t="s">
        <v>155</v>
      </c>
      <c r="R120" s="59" t="s">
        <v>156</v>
      </c>
      <c r="S120" s="59" t="s">
        <v>157</v>
      </c>
      <c r="T120" s="60" t="s">
        <v>158</v>
      </c>
    </row>
    <row r="121" spans="2:65" s="1" customFormat="1" ht="22.9" customHeight="1">
      <c r="B121" s="31"/>
      <c r="C121" s="63" t="s">
        <v>159</v>
      </c>
      <c r="J121" s="115">
        <f>BK121</f>
        <v>0</v>
      </c>
      <c r="L121" s="31"/>
      <c r="M121" s="61"/>
      <c r="N121" s="52"/>
      <c r="O121" s="52"/>
      <c r="P121" s="116">
        <f>P122</f>
        <v>0</v>
      </c>
      <c r="Q121" s="52"/>
      <c r="R121" s="116">
        <f>R122</f>
        <v>0</v>
      </c>
      <c r="S121" s="52"/>
      <c r="T121" s="117">
        <f>T122</f>
        <v>0</v>
      </c>
      <c r="AT121" s="16" t="s">
        <v>72</v>
      </c>
      <c r="AU121" s="16" t="s">
        <v>124</v>
      </c>
      <c r="BK121" s="118">
        <f>BK122</f>
        <v>0</v>
      </c>
    </row>
    <row r="122" spans="2:65" s="11" customFormat="1" ht="25.9" customHeight="1">
      <c r="B122" s="119"/>
      <c r="D122" s="120" t="s">
        <v>72</v>
      </c>
      <c r="E122" s="121" t="s">
        <v>160</v>
      </c>
      <c r="F122" s="121" t="s">
        <v>160</v>
      </c>
      <c r="I122" s="122"/>
      <c r="J122" s="123">
        <f>BK122</f>
        <v>0</v>
      </c>
      <c r="L122" s="119"/>
      <c r="M122" s="124"/>
      <c r="P122" s="125">
        <f>P123+P126+P199+P266</f>
        <v>0</v>
      </c>
      <c r="R122" s="125">
        <f>R123+R126+R199+R266</f>
        <v>0</v>
      </c>
      <c r="T122" s="126">
        <f>T123+T126+T199+T266</f>
        <v>0</v>
      </c>
      <c r="AR122" s="120" t="s">
        <v>81</v>
      </c>
      <c r="AT122" s="127" t="s">
        <v>72</v>
      </c>
      <c r="AU122" s="127" t="s">
        <v>73</v>
      </c>
      <c r="AY122" s="120" t="s">
        <v>162</v>
      </c>
      <c r="BK122" s="128">
        <f>BK123+BK126+BK199+BK266</f>
        <v>0</v>
      </c>
    </row>
    <row r="123" spans="2:65" s="11" customFormat="1" ht="22.9" customHeight="1">
      <c r="B123" s="119"/>
      <c r="D123" s="120" t="s">
        <v>72</v>
      </c>
      <c r="E123" s="129" t="s">
        <v>2246</v>
      </c>
      <c r="F123" s="129" t="s">
        <v>2247</v>
      </c>
      <c r="I123" s="122"/>
      <c r="J123" s="130">
        <f>BK123</f>
        <v>0</v>
      </c>
      <c r="L123" s="119"/>
      <c r="M123" s="124"/>
      <c r="P123" s="125">
        <f>SUM(P124:P125)</f>
        <v>0</v>
      </c>
      <c r="R123" s="125">
        <f>SUM(R124:R125)</f>
        <v>0</v>
      </c>
      <c r="T123" s="126">
        <f>SUM(T124:T125)</f>
        <v>0</v>
      </c>
      <c r="AR123" s="120" t="s">
        <v>81</v>
      </c>
      <c r="AT123" s="127" t="s">
        <v>72</v>
      </c>
      <c r="AU123" s="127" t="s">
        <v>81</v>
      </c>
      <c r="AY123" s="120" t="s">
        <v>162</v>
      </c>
      <c r="BK123" s="128">
        <f>SUM(BK124:BK125)</f>
        <v>0</v>
      </c>
    </row>
    <row r="124" spans="2:65" s="1" customFormat="1" ht="16.5" customHeight="1">
      <c r="B124" s="31"/>
      <c r="C124" s="131" t="s">
        <v>81</v>
      </c>
      <c r="D124" s="131" t="s">
        <v>165</v>
      </c>
      <c r="E124" s="132" t="s">
        <v>2248</v>
      </c>
      <c r="F124" s="133" t="s">
        <v>2249</v>
      </c>
      <c r="G124" s="134" t="s">
        <v>2250</v>
      </c>
      <c r="H124" s="135">
        <v>1</v>
      </c>
      <c r="I124" s="136"/>
      <c r="J124" s="137">
        <f>ROUND(I124*H124,2)</f>
        <v>0</v>
      </c>
      <c r="K124" s="133" t="s">
        <v>1</v>
      </c>
      <c r="L124" s="31"/>
      <c r="M124" s="138" t="s">
        <v>1</v>
      </c>
      <c r="N124" s="139" t="s">
        <v>38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170</v>
      </c>
      <c r="AT124" s="142" t="s">
        <v>165</v>
      </c>
      <c r="AU124" s="142" t="s">
        <v>83</v>
      </c>
      <c r="AY124" s="16" t="s">
        <v>162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81</v>
      </c>
      <c r="BK124" s="143">
        <f>ROUND(I124*H124,2)</f>
        <v>0</v>
      </c>
      <c r="BL124" s="16" t="s">
        <v>170</v>
      </c>
      <c r="BM124" s="142" t="s">
        <v>170</v>
      </c>
    </row>
    <row r="125" spans="2:65" s="1" customFormat="1">
      <c r="B125" s="31"/>
      <c r="D125" s="144" t="s">
        <v>172</v>
      </c>
      <c r="F125" s="145" t="s">
        <v>2249</v>
      </c>
      <c r="I125" s="146"/>
      <c r="L125" s="31"/>
      <c r="M125" s="147"/>
      <c r="T125" s="55"/>
      <c r="AT125" s="16" t="s">
        <v>172</v>
      </c>
      <c r="AU125" s="16" t="s">
        <v>83</v>
      </c>
    </row>
    <row r="126" spans="2:65" s="11" customFormat="1" ht="22.9" customHeight="1">
      <c r="B126" s="119"/>
      <c r="D126" s="120" t="s">
        <v>72</v>
      </c>
      <c r="E126" s="129" t="s">
        <v>2251</v>
      </c>
      <c r="F126" s="129" t="s">
        <v>2252</v>
      </c>
      <c r="I126" s="122"/>
      <c r="J126" s="130">
        <f>BK126</f>
        <v>0</v>
      </c>
      <c r="L126" s="119"/>
      <c r="M126" s="124"/>
      <c r="P126" s="125">
        <f>SUM(P127:P198)</f>
        <v>0</v>
      </c>
      <c r="R126" s="125">
        <f>SUM(R127:R198)</f>
        <v>0</v>
      </c>
      <c r="T126" s="126">
        <f>SUM(T127:T198)</f>
        <v>0</v>
      </c>
      <c r="AR126" s="120" t="s">
        <v>81</v>
      </c>
      <c r="AT126" s="127" t="s">
        <v>72</v>
      </c>
      <c r="AU126" s="127" t="s">
        <v>81</v>
      </c>
      <c r="AY126" s="120" t="s">
        <v>162</v>
      </c>
      <c r="BK126" s="128">
        <f>SUM(BK127:BK198)</f>
        <v>0</v>
      </c>
    </row>
    <row r="127" spans="2:65" s="1" customFormat="1" ht="16.5" customHeight="1">
      <c r="B127" s="31"/>
      <c r="C127" s="131" t="s">
        <v>83</v>
      </c>
      <c r="D127" s="131" t="s">
        <v>165</v>
      </c>
      <c r="E127" s="132" t="s">
        <v>2253</v>
      </c>
      <c r="F127" s="133" t="s">
        <v>2254</v>
      </c>
      <c r="G127" s="134" t="s">
        <v>234</v>
      </c>
      <c r="H127" s="135">
        <v>8</v>
      </c>
      <c r="I127" s="136"/>
      <c r="J127" s="137">
        <f>ROUND(I127*H127,2)</f>
        <v>0</v>
      </c>
      <c r="K127" s="133" t="s">
        <v>1</v>
      </c>
      <c r="L127" s="31"/>
      <c r="M127" s="138" t="s">
        <v>1</v>
      </c>
      <c r="N127" s="139" t="s">
        <v>38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170</v>
      </c>
      <c r="AT127" s="142" t="s">
        <v>165</v>
      </c>
      <c r="AU127" s="142" t="s">
        <v>83</v>
      </c>
      <c r="AY127" s="16" t="s">
        <v>162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81</v>
      </c>
      <c r="BK127" s="143">
        <f>ROUND(I127*H127,2)</f>
        <v>0</v>
      </c>
      <c r="BL127" s="16" t="s">
        <v>170</v>
      </c>
      <c r="BM127" s="142" t="s">
        <v>231</v>
      </c>
    </row>
    <row r="128" spans="2:65" s="1" customFormat="1">
      <c r="B128" s="31"/>
      <c r="D128" s="144" t="s">
        <v>172</v>
      </c>
      <c r="F128" s="145" t="s">
        <v>2254</v>
      </c>
      <c r="I128" s="146"/>
      <c r="L128" s="31"/>
      <c r="M128" s="147"/>
      <c r="T128" s="55"/>
      <c r="AT128" s="16" t="s">
        <v>172</v>
      </c>
      <c r="AU128" s="16" t="s">
        <v>83</v>
      </c>
    </row>
    <row r="129" spans="2:65" s="1" customFormat="1" ht="16.5" customHeight="1">
      <c r="B129" s="31"/>
      <c r="C129" s="131" t="s">
        <v>163</v>
      </c>
      <c r="D129" s="131" t="s">
        <v>165</v>
      </c>
      <c r="E129" s="132" t="s">
        <v>2255</v>
      </c>
      <c r="F129" s="133" t="s">
        <v>2256</v>
      </c>
      <c r="G129" s="134" t="s">
        <v>234</v>
      </c>
      <c r="H129" s="135">
        <v>17</v>
      </c>
      <c r="I129" s="136"/>
      <c r="J129" s="137">
        <f>ROUND(I129*H129,2)</f>
        <v>0</v>
      </c>
      <c r="K129" s="133" t="s">
        <v>1</v>
      </c>
      <c r="L129" s="31"/>
      <c r="M129" s="138" t="s">
        <v>1</v>
      </c>
      <c r="N129" s="139" t="s">
        <v>38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170</v>
      </c>
      <c r="AT129" s="142" t="s">
        <v>165</v>
      </c>
      <c r="AU129" s="142" t="s">
        <v>83</v>
      </c>
      <c r="AY129" s="16" t="s">
        <v>162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81</v>
      </c>
      <c r="BK129" s="143">
        <f>ROUND(I129*H129,2)</f>
        <v>0</v>
      </c>
      <c r="BL129" s="16" t="s">
        <v>170</v>
      </c>
      <c r="BM129" s="142" t="s">
        <v>108</v>
      </c>
    </row>
    <row r="130" spans="2:65" s="1" customFormat="1">
      <c r="B130" s="31"/>
      <c r="D130" s="144" t="s">
        <v>172</v>
      </c>
      <c r="F130" s="145" t="s">
        <v>2256</v>
      </c>
      <c r="I130" s="146"/>
      <c r="L130" s="31"/>
      <c r="M130" s="147"/>
      <c r="T130" s="55"/>
      <c r="AT130" s="16" t="s">
        <v>172</v>
      </c>
      <c r="AU130" s="16" t="s">
        <v>83</v>
      </c>
    </row>
    <row r="131" spans="2:65" s="1" customFormat="1" ht="16.5" customHeight="1">
      <c r="B131" s="31"/>
      <c r="C131" s="131" t="s">
        <v>170</v>
      </c>
      <c r="D131" s="131" t="s">
        <v>165</v>
      </c>
      <c r="E131" s="132" t="s">
        <v>2257</v>
      </c>
      <c r="F131" s="133" t="s">
        <v>2258</v>
      </c>
      <c r="G131" s="134" t="s">
        <v>234</v>
      </c>
      <c r="H131" s="135">
        <v>6</v>
      </c>
      <c r="I131" s="136"/>
      <c r="J131" s="137">
        <f>ROUND(I131*H131,2)</f>
        <v>0</v>
      </c>
      <c r="K131" s="133" t="s">
        <v>1</v>
      </c>
      <c r="L131" s="31"/>
      <c r="M131" s="138" t="s">
        <v>1</v>
      </c>
      <c r="N131" s="139" t="s">
        <v>38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170</v>
      </c>
      <c r="AT131" s="142" t="s">
        <v>165</v>
      </c>
      <c r="AU131" s="142" t="s">
        <v>83</v>
      </c>
      <c r="AY131" s="16" t="s">
        <v>162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81</v>
      </c>
      <c r="BK131" s="143">
        <f>ROUND(I131*H131,2)</f>
        <v>0</v>
      </c>
      <c r="BL131" s="16" t="s">
        <v>170</v>
      </c>
      <c r="BM131" s="142" t="s">
        <v>8</v>
      </c>
    </row>
    <row r="132" spans="2:65" s="1" customFormat="1">
      <c r="B132" s="31"/>
      <c r="D132" s="144" t="s">
        <v>172</v>
      </c>
      <c r="F132" s="145" t="s">
        <v>2258</v>
      </c>
      <c r="I132" s="146"/>
      <c r="L132" s="31"/>
      <c r="M132" s="147"/>
      <c r="T132" s="55"/>
      <c r="AT132" s="16" t="s">
        <v>172</v>
      </c>
      <c r="AU132" s="16" t="s">
        <v>83</v>
      </c>
    </row>
    <row r="133" spans="2:65" s="1" customFormat="1" ht="16.5" customHeight="1">
      <c r="B133" s="31"/>
      <c r="C133" s="131" t="s">
        <v>204</v>
      </c>
      <c r="D133" s="131" t="s">
        <v>165</v>
      </c>
      <c r="E133" s="132" t="s">
        <v>2259</v>
      </c>
      <c r="F133" s="133" t="s">
        <v>2260</v>
      </c>
      <c r="G133" s="134" t="s">
        <v>234</v>
      </c>
      <c r="H133" s="135">
        <v>192</v>
      </c>
      <c r="I133" s="136"/>
      <c r="J133" s="137">
        <f>ROUND(I133*H133,2)</f>
        <v>0</v>
      </c>
      <c r="K133" s="133" t="s">
        <v>1</v>
      </c>
      <c r="L133" s="31"/>
      <c r="M133" s="138" t="s">
        <v>1</v>
      </c>
      <c r="N133" s="139" t="s">
        <v>38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170</v>
      </c>
      <c r="AT133" s="142" t="s">
        <v>165</v>
      </c>
      <c r="AU133" s="142" t="s">
        <v>83</v>
      </c>
      <c r="AY133" s="16" t="s">
        <v>162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81</v>
      </c>
      <c r="BK133" s="143">
        <f>ROUND(I133*H133,2)</f>
        <v>0</v>
      </c>
      <c r="BL133" s="16" t="s">
        <v>170</v>
      </c>
      <c r="BM133" s="142" t="s">
        <v>284</v>
      </c>
    </row>
    <row r="134" spans="2:65" s="1" customFormat="1">
      <c r="B134" s="31"/>
      <c r="D134" s="144" t="s">
        <v>172</v>
      </c>
      <c r="F134" s="145" t="s">
        <v>2260</v>
      </c>
      <c r="I134" s="146"/>
      <c r="L134" s="31"/>
      <c r="M134" s="147"/>
      <c r="T134" s="55"/>
      <c r="AT134" s="16" t="s">
        <v>172</v>
      </c>
      <c r="AU134" s="16" t="s">
        <v>83</v>
      </c>
    </row>
    <row r="135" spans="2:65" s="1" customFormat="1" ht="16.5" customHeight="1">
      <c r="B135" s="31"/>
      <c r="C135" s="131" t="s">
        <v>213</v>
      </c>
      <c r="D135" s="131" t="s">
        <v>165</v>
      </c>
      <c r="E135" s="132" t="s">
        <v>2261</v>
      </c>
      <c r="F135" s="133" t="s">
        <v>2262</v>
      </c>
      <c r="G135" s="134" t="s">
        <v>234</v>
      </c>
      <c r="H135" s="135">
        <v>139</v>
      </c>
      <c r="I135" s="136"/>
      <c r="J135" s="137">
        <f>ROUND(I135*H135,2)</f>
        <v>0</v>
      </c>
      <c r="K135" s="133" t="s">
        <v>1</v>
      </c>
      <c r="L135" s="31"/>
      <c r="M135" s="138" t="s">
        <v>1</v>
      </c>
      <c r="N135" s="139" t="s">
        <v>38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170</v>
      </c>
      <c r="AT135" s="142" t="s">
        <v>165</v>
      </c>
      <c r="AU135" s="142" t="s">
        <v>83</v>
      </c>
      <c r="AY135" s="16" t="s">
        <v>162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81</v>
      </c>
      <c r="BK135" s="143">
        <f>ROUND(I135*H135,2)</f>
        <v>0</v>
      </c>
      <c r="BL135" s="16" t="s">
        <v>170</v>
      </c>
      <c r="BM135" s="142" t="s">
        <v>299</v>
      </c>
    </row>
    <row r="136" spans="2:65" s="1" customFormat="1">
      <c r="B136" s="31"/>
      <c r="D136" s="144" t="s">
        <v>172</v>
      </c>
      <c r="F136" s="145" t="s">
        <v>2262</v>
      </c>
      <c r="I136" s="146"/>
      <c r="L136" s="31"/>
      <c r="M136" s="147"/>
      <c r="T136" s="55"/>
      <c r="AT136" s="16" t="s">
        <v>172</v>
      </c>
      <c r="AU136" s="16" t="s">
        <v>83</v>
      </c>
    </row>
    <row r="137" spans="2:65" s="1" customFormat="1" ht="16.5" customHeight="1">
      <c r="B137" s="31"/>
      <c r="C137" s="131" t="s">
        <v>223</v>
      </c>
      <c r="D137" s="131" t="s">
        <v>165</v>
      </c>
      <c r="E137" s="132" t="s">
        <v>2263</v>
      </c>
      <c r="F137" s="133" t="s">
        <v>2264</v>
      </c>
      <c r="G137" s="134" t="s">
        <v>234</v>
      </c>
      <c r="H137" s="135">
        <v>28</v>
      </c>
      <c r="I137" s="136"/>
      <c r="J137" s="137">
        <f>ROUND(I137*H137,2)</f>
        <v>0</v>
      </c>
      <c r="K137" s="133" t="s">
        <v>1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170</v>
      </c>
      <c r="AT137" s="142" t="s">
        <v>165</v>
      </c>
      <c r="AU137" s="142" t="s">
        <v>83</v>
      </c>
      <c r="AY137" s="16" t="s">
        <v>162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170</v>
      </c>
      <c r="BM137" s="142" t="s">
        <v>313</v>
      </c>
    </row>
    <row r="138" spans="2:65" s="1" customFormat="1">
      <c r="B138" s="31"/>
      <c r="D138" s="144" t="s">
        <v>172</v>
      </c>
      <c r="F138" s="145" t="s">
        <v>2264</v>
      </c>
      <c r="I138" s="146"/>
      <c r="L138" s="31"/>
      <c r="M138" s="147"/>
      <c r="T138" s="55"/>
      <c r="AT138" s="16" t="s">
        <v>172</v>
      </c>
      <c r="AU138" s="16" t="s">
        <v>83</v>
      </c>
    </row>
    <row r="139" spans="2:65" s="1" customFormat="1" ht="16.5" customHeight="1">
      <c r="B139" s="31"/>
      <c r="C139" s="131" t="s">
        <v>231</v>
      </c>
      <c r="D139" s="131" t="s">
        <v>165</v>
      </c>
      <c r="E139" s="132" t="s">
        <v>2265</v>
      </c>
      <c r="F139" s="133" t="s">
        <v>2266</v>
      </c>
      <c r="G139" s="134" t="s">
        <v>234</v>
      </c>
      <c r="H139" s="135">
        <v>319</v>
      </c>
      <c r="I139" s="136"/>
      <c r="J139" s="137">
        <f>ROUND(I139*H139,2)</f>
        <v>0</v>
      </c>
      <c r="K139" s="133" t="s">
        <v>1</v>
      </c>
      <c r="L139" s="31"/>
      <c r="M139" s="138" t="s">
        <v>1</v>
      </c>
      <c r="N139" s="139" t="s">
        <v>38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170</v>
      </c>
      <c r="AT139" s="142" t="s">
        <v>165</v>
      </c>
      <c r="AU139" s="142" t="s">
        <v>83</v>
      </c>
      <c r="AY139" s="16" t="s">
        <v>162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81</v>
      </c>
      <c r="BK139" s="143">
        <f>ROUND(I139*H139,2)</f>
        <v>0</v>
      </c>
      <c r="BL139" s="16" t="s">
        <v>170</v>
      </c>
      <c r="BM139" s="142" t="s">
        <v>327</v>
      </c>
    </row>
    <row r="140" spans="2:65" s="1" customFormat="1">
      <c r="B140" s="31"/>
      <c r="D140" s="144" t="s">
        <v>172</v>
      </c>
      <c r="F140" s="145" t="s">
        <v>2266</v>
      </c>
      <c r="I140" s="146"/>
      <c r="L140" s="31"/>
      <c r="M140" s="147"/>
      <c r="T140" s="55"/>
      <c r="AT140" s="16" t="s">
        <v>172</v>
      </c>
      <c r="AU140" s="16" t="s">
        <v>83</v>
      </c>
    </row>
    <row r="141" spans="2:65" s="1" customFormat="1" ht="16.5" customHeight="1">
      <c r="B141" s="31"/>
      <c r="C141" s="131" t="s">
        <v>239</v>
      </c>
      <c r="D141" s="131" t="s">
        <v>165</v>
      </c>
      <c r="E141" s="132" t="s">
        <v>2267</v>
      </c>
      <c r="F141" s="133" t="s">
        <v>2268</v>
      </c>
      <c r="G141" s="134" t="s">
        <v>1403</v>
      </c>
      <c r="H141" s="135">
        <v>1</v>
      </c>
      <c r="I141" s="136"/>
      <c r="J141" s="137">
        <f>ROUND(I141*H141,2)</f>
        <v>0</v>
      </c>
      <c r="K141" s="133" t="s">
        <v>1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170</v>
      </c>
      <c r="AT141" s="142" t="s">
        <v>165</v>
      </c>
      <c r="AU141" s="142" t="s">
        <v>83</v>
      </c>
      <c r="AY141" s="16" t="s">
        <v>162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170</v>
      </c>
      <c r="BM141" s="142" t="s">
        <v>351</v>
      </c>
    </row>
    <row r="142" spans="2:65" s="1" customFormat="1">
      <c r="B142" s="31"/>
      <c r="D142" s="144" t="s">
        <v>172</v>
      </c>
      <c r="F142" s="145" t="s">
        <v>2268</v>
      </c>
      <c r="I142" s="146"/>
      <c r="L142" s="31"/>
      <c r="M142" s="147"/>
      <c r="T142" s="55"/>
      <c r="AT142" s="16" t="s">
        <v>172</v>
      </c>
      <c r="AU142" s="16" t="s">
        <v>83</v>
      </c>
    </row>
    <row r="143" spans="2:65" s="1" customFormat="1" ht="16.5" customHeight="1">
      <c r="B143" s="31"/>
      <c r="C143" s="131" t="s">
        <v>108</v>
      </c>
      <c r="D143" s="131" t="s">
        <v>165</v>
      </c>
      <c r="E143" s="132" t="s">
        <v>2269</v>
      </c>
      <c r="F143" s="133" t="s">
        <v>2270</v>
      </c>
      <c r="G143" s="134" t="s">
        <v>234</v>
      </c>
      <c r="H143" s="135">
        <v>16</v>
      </c>
      <c r="I143" s="136"/>
      <c r="J143" s="137">
        <f>ROUND(I143*H143,2)</f>
        <v>0</v>
      </c>
      <c r="K143" s="133" t="s">
        <v>1</v>
      </c>
      <c r="L143" s="31"/>
      <c r="M143" s="138" t="s">
        <v>1</v>
      </c>
      <c r="N143" s="139" t="s">
        <v>38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170</v>
      </c>
      <c r="AT143" s="142" t="s">
        <v>165</v>
      </c>
      <c r="AU143" s="142" t="s">
        <v>83</v>
      </c>
      <c r="AY143" s="16" t="s">
        <v>162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81</v>
      </c>
      <c r="BK143" s="143">
        <f>ROUND(I143*H143,2)</f>
        <v>0</v>
      </c>
      <c r="BL143" s="16" t="s">
        <v>170</v>
      </c>
      <c r="BM143" s="142" t="s">
        <v>364</v>
      </c>
    </row>
    <row r="144" spans="2:65" s="1" customFormat="1">
      <c r="B144" s="31"/>
      <c r="D144" s="144" t="s">
        <v>172</v>
      </c>
      <c r="F144" s="145" t="s">
        <v>2270</v>
      </c>
      <c r="I144" s="146"/>
      <c r="L144" s="31"/>
      <c r="M144" s="147"/>
      <c r="T144" s="55"/>
      <c r="AT144" s="16" t="s">
        <v>172</v>
      </c>
      <c r="AU144" s="16" t="s">
        <v>83</v>
      </c>
    </row>
    <row r="145" spans="2:65" s="1" customFormat="1" ht="16.5" customHeight="1">
      <c r="B145" s="31"/>
      <c r="C145" s="131" t="s">
        <v>255</v>
      </c>
      <c r="D145" s="131" t="s">
        <v>165</v>
      </c>
      <c r="E145" s="132" t="s">
        <v>2271</v>
      </c>
      <c r="F145" s="133" t="s">
        <v>2272</v>
      </c>
      <c r="G145" s="134" t="s">
        <v>234</v>
      </c>
      <c r="H145" s="135">
        <v>8</v>
      </c>
      <c r="I145" s="136"/>
      <c r="J145" s="137">
        <f>ROUND(I145*H145,2)</f>
        <v>0</v>
      </c>
      <c r="K145" s="133" t="s">
        <v>1</v>
      </c>
      <c r="L145" s="31"/>
      <c r="M145" s="138" t="s">
        <v>1</v>
      </c>
      <c r="N145" s="139" t="s">
        <v>38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170</v>
      </c>
      <c r="AT145" s="142" t="s">
        <v>165</v>
      </c>
      <c r="AU145" s="142" t="s">
        <v>83</v>
      </c>
      <c r="AY145" s="16" t="s">
        <v>162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81</v>
      </c>
      <c r="BK145" s="143">
        <f>ROUND(I145*H145,2)</f>
        <v>0</v>
      </c>
      <c r="BL145" s="16" t="s">
        <v>170</v>
      </c>
      <c r="BM145" s="142" t="s">
        <v>377</v>
      </c>
    </row>
    <row r="146" spans="2:65" s="1" customFormat="1">
      <c r="B146" s="31"/>
      <c r="D146" s="144" t="s">
        <v>172</v>
      </c>
      <c r="F146" s="145" t="s">
        <v>2272</v>
      </c>
      <c r="I146" s="146"/>
      <c r="L146" s="31"/>
      <c r="M146" s="147"/>
      <c r="T146" s="55"/>
      <c r="AT146" s="16" t="s">
        <v>172</v>
      </c>
      <c r="AU146" s="16" t="s">
        <v>83</v>
      </c>
    </row>
    <row r="147" spans="2:65" s="1" customFormat="1" ht="16.5" customHeight="1">
      <c r="B147" s="31"/>
      <c r="C147" s="131" t="s">
        <v>8</v>
      </c>
      <c r="D147" s="131" t="s">
        <v>165</v>
      </c>
      <c r="E147" s="132" t="s">
        <v>2273</v>
      </c>
      <c r="F147" s="133" t="s">
        <v>2274</v>
      </c>
      <c r="G147" s="134" t="s">
        <v>234</v>
      </c>
      <c r="H147" s="135">
        <v>12</v>
      </c>
      <c r="I147" s="136"/>
      <c r="J147" s="137">
        <f>ROUND(I147*H147,2)</f>
        <v>0</v>
      </c>
      <c r="K147" s="133" t="s">
        <v>1</v>
      </c>
      <c r="L147" s="31"/>
      <c r="M147" s="138" t="s">
        <v>1</v>
      </c>
      <c r="N147" s="139" t="s">
        <v>38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170</v>
      </c>
      <c r="AT147" s="142" t="s">
        <v>165</v>
      </c>
      <c r="AU147" s="142" t="s">
        <v>83</v>
      </c>
      <c r="AY147" s="16" t="s">
        <v>162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81</v>
      </c>
      <c r="BK147" s="143">
        <f>ROUND(I147*H147,2)</f>
        <v>0</v>
      </c>
      <c r="BL147" s="16" t="s">
        <v>170</v>
      </c>
      <c r="BM147" s="142" t="s">
        <v>391</v>
      </c>
    </row>
    <row r="148" spans="2:65" s="1" customFormat="1">
      <c r="B148" s="31"/>
      <c r="D148" s="144" t="s">
        <v>172</v>
      </c>
      <c r="F148" s="145" t="s">
        <v>2274</v>
      </c>
      <c r="I148" s="146"/>
      <c r="L148" s="31"/>
      <c r="M148" s="147"/>
      <c r="T148" s="55"/>
      <c r="AT148" s="16" t="s">
        <v>172</v>
      </c>
      <c r="AU148" s="16" t="s">
        <v>83</v>
      </c>
    </row>
    <row r="149" spans="2:65" s="1" customFormat="1" ht="16.5" customHeight="1">
      <c r="B149" s="31"/>
      <c r="C149" s="131" t="s">
        <v>111</v>
      </c>
      <c r="D149" s="131" t="s">
        <v>165</v>
      </c>
      <c r="E149" s="132" t="s">
        <v>2275</v>
      </c>
      <c r="F149" s="133" t="s">
        <v>2276</v>
      </c>
      <c r="G149" s="134" t="s">
        <v>234</v>
      </c>
      <c r="H149" s="135">
        <v>25</v>
      </c>
      <c r="I149" s="136"/>
      <c r="J149" s="137">
        <f>ROUND(I149*H149,2)</f>
        <v>0</v>
      </c>
      <c r="K149" s="133" t="s">
        <v>1</v>
      </c>
      <c r="L149" s="31"/>
      <c r="M149" s="138" t="s">
        <v>1</v>
      </c>
      <c r="N149" s="139" t="s">
        <v>38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170</v>
      </c>
      <c r="AT149" s="142" t="s">
        <v>165</v>
      </c>
      <c r="AU149" s="142" t="s">
        <v>83</v>
      </c>
      <c r="AY149" s="16" t="s">
        <v>162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81</v>
      </c>
      <c r="BK149" s="143">
        <f>ROUND(I149*H149,2)</f>
        <v>0</v>
      </c>
      <c r="BL149" s="16" t="s">
        <v>170</v>
      </c>
      <c r="BM149" s="142" t="s">
        <v>403</v>
      </c>
    </row>
    <row r="150" spans="2:65" s="1" customFormat="1">
      <c r="B150" s="31"/>
      <c r="D150" s="144" t="s">
        <v>172</v>
      </c>
      <c r="F150" s="145" t="s">
        <v>2276</v>
      </c>
      <c r="I150" s="146"/>
      <c r="L150" s="31"/>
      <c r="M150" s="147"/>
      <c r="T150" s="55"/>
      <c r="AT150" s="16" t="s">
        <v>172</v>
      </c>
      <c r="AU150" s="16" t="s">
        <v>83</v>
      </c>
    </row>
    <row r="151" spans="2:65" s="1" customFormat="1" ht="16.5" customHeight="1">
      <c r="B151" s="31"/>
      <c r="C151" s="131" t="s">
        <v>284</v>
      </c>
      <c r="D151" s="131" t="s">
        <v>165</v>
      </c>
      <c r="E151" s="132" t="s">
        <v>2277</v>
      </c>
      <c r="F151" s="133" t="s">
        <v>2278</v>
      </c>
      <c r="G151" s="134" t="s">
        <v>234</v>
      </c>
      <c r="H151" s="135">
        <v>41</v>
      </c>
      <c r="I151" s="136"/>
      <c r="J151" s="137">
        <f>ROUND(I151*H151,2)</f>
        <v>0</v>
      </c>
      <c r="K151" s="133" t="s">
        <v>1</v>
      </c>
      <c r="L151" s="31"/>
      <c r="M151" s="138" t="s">
        <v>1</v>
      </c>
      <c r="N151" s="139" t="s">
        <v>38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170</v>
      </c>
      <c r="AT151" s="142" t="s">
        <v>165</v>
      </c>
      <c r="AU151" s="142" t="s">
        <v>83</v>
      </c>
      <c r="AY151" s="16" t="s">
        <v>162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81</v>
      </c>
      <c r="BK151" s="143">
        <f>ROUND(I151*H151,2)</f>
        <v>0</v>
      </c>
      <c r="BL151" s="16" t="s">
        <v>170</v>
      </c>
      <c r="BM151" s="142" t="s">
        <v>417</v>
      </c>
    </row>
    <row r="152" spans="2:65" s="1" customFormat="1">
      <c r="B152" s="31"/>
      <c r="D152" s="144" t="s">
        <v>172</v>
      </c>
      <c r="F152" s="145" t="s">
        <v>2278</v>
      </c>
      <c r="I152" s="146"/>
      <c r="L152" s="31"/>
      <c r="M152" s="147"/>
      <c r="T152" s="55"/>
      <c r="AT152" s="16" t="s">
        <v>172</v>
      </c>
      <c r="AU152" s="16" t="s">
        <v>83</v>
      </c>
    </row>
    <row r="153" spans="2:65" s="1" customFormat="1" ht="16.5" customHeight="1">
      <c r="B153" s="31"/>
      <c r="C153" s="131" t="s">
        <v>291</v>
      </c>
      <c r="D153" s="131" t="s">
        <v>165</v>
      </c>
      <c r="E153" s="132" t="s">
        <v>2279</v>
      </c>
      <c r="F153" s="133" t="s">
        <v>2280</v>
      </c>
      <c r="G153" s="134" t="s">
        <v>234</v>
      </c>
      <c r="H153" s="135">
        <v>6</v>
      </c>
      <c r="I153" s="136"/>
      <c r="J153" s="137">
        <f>ROUND(I153*H153,2)</f>
        <v>0</v>
      </c>
      <c r="K153" s="133" t="s">
        <v>1</v>
      </c>
      <c r="L153" s="31"/>
      <c r="M153" s="138" t="s">
        <v>1</v>
      </c>
      <c r="N153" s="139" t="s">
        <v>38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170</v>
      </c>
      <c r="AT153" s="142" t="s">
        <v>165</v>
      </c>
      <c r="AU153" s="142" t="s">
        <v>83</v>
      </c>
      <c r="AY153" s="16" t="s">
        <v>162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81</v>
      </c>
      <c r="BK153" s="143">
        <f>ROUND(I153*H153,2)</f>
        <v>0</v>
      </c>
      <c r="BL153" s="16" t="s">
        <v>170</v>
      </c>
      <c r="BM153" s="142" t="s">
        <v>450</v>
      </c>
    </row>
    <row r="154" spans="2:65" s="1" customFormat="1">
      <c r="B154" s="31"/>
      <c r="D154" s="144" t="s">
        <v>172</v>
      </c>
      <c r="F154" s="145" t="s">
        <v>2280</v>
      </c>
      <c r="I154" s="146"/>
      <c r="L154" s="31"/>
      <c r="M154" s="147"/>
      <c r="T154" s="55"/>
      <c r="AT154" s="16" t="s">
        <v>172</v>
      </c>
      <c r="AU154" s="16" t="s">
        <v>83</v>
      </c>
    </row>
    <row r="155" spans="2:65" s="1" customFormat="1" ht="16.5" customHeight="1">
      <c r="B155" s="31"/>
      <c r="C155" s="131" t="s">
        <v>299</v>
      </c>
      <c r="D155" s="131" t="s">
        <v>165</v>
      </c>
      <c r="E155" s="132" t="s">
        <v>2281</v>
      </c>
      <c r="F155" s="133" t="s">
        <v>2282</v>
      </c>
      <c r="G155" s="134" t="s">
        <v>1403</v>
      </c>
      <c r="H155" s="135">
        <v>53</v>
      </c>
      <c r="I155" s="136"/>
      <c r="J155" s="137">
        <f>ROUND(I155*H155,2)</f>
        <v>0</v>
      </c>
      <c r="K155" s="133" t="s">
        <v>1</v>
      </c>
      <c r="L155" s="31"/>
      <c r="M155" s="138" t="s">
        <v>1</v>
      </c>
      <c r="N155" s="139" t="s">
        <v>38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170</v>
      </c>
      <c r="AT155" s="142" t="s">
        <v>165</v>
      </c>
      <c r="AU155" s="142" t="s">
        <v>83</v>
      </c>
      <c r="AY155" s="16" t="s">
        <v>162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81</v>
      </c>
      <c r="BK155" s="143">
        <f>ROUND(I155*H155,2)</f>
        <v>0</v>
      </c>
      <c r="BL155" s="16" t="s">
        <v>170</v>
      </c>
      <c r="BM155" s="142" t="s">
        <v>465</v>
      </c>
    </row>
    <row r="156" spans="2:65" s="1" customFormat="1">
      <c r="B156" s="31"/>
      <c r="D156" s="144" t="s">
        <v>172</v>
      </c>
      <c r="F156" s="145" t="s">
        <v>2282</v>
      </c>
      <c r="I156" s="146"/>
      <c r="L156" s="31"/>
      <c r="M156" s="147"/>
      <c r="T156" s="55"/>
      <c r="AT156" s="16" t="s">
        <v>172</v>
      </c>
      <c r="AU156" s="16" t="s">
        <v>83</v>
      </c>
    </row>
    <row r="157" spans="2:65" s="1" customFormat="1" ht="16.5" customHeight="1">
      <c r="B157" s="31"/>
      <c r="C157" s="131" t="s">
        <v>305</v>
      </c>
      <c r="D157" s="131" t="s">
        <v>165</v>
      </c>
      <c r="E157" s="132" t="s">
        <v>2283</v>
      </c>
      <c r="F157" s="133" t="s">
        <v>2284</v>
      </c>
      <c r="G157" s="134" t="s">
        <v>1403</v>
      </c>
      <c r="H157" s="135">
        <v>4</v>
      </c>
      <c r="I157" s="136"/>
      <c r="J157" s="137">
        <f>ROUND(I157*H157,2)</f>
        <v>0</v>
      </c>
      <c r="K157" s="133" t="s">
        <v>1</v>
      </c>
      <c r="L157" s="31"/>
      <c r="M157" s="138" t="s">
        <v>1</v>
      </c>
      <c r="N157" s="139" t="s">
        <v>38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170</v>
      </c>
      <c r="AT157" s="142" t="s">
        <v>165</v>
      </c>
      <c r="AU157" s="142" t="s">
        <v>83</v>
      </c>
      <c r="AY157" s="16" t="s">
        <v>162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81</v>
      </c>
      <c r="BK157" s="143">
        <f>ROUND(I157*H157,2)</f>
        <v>0</v>
      </c>
      <c r="BL157" s="16" t="s">
        <v>170</v>
      </c>
      <c r="BM157" s="142" t="s">
        <v>481</v>
      </c>
    </row>
    <row r="158" spans="2:65" s="1" customFormat="1">
      <c r="B158" s="31"/>
      <c r="D158" s="144" t="s">
        <v>172</v>
      </c>
      <c r="F158" s="145" t="s">
        <v>2284</v>
      </c>
      <c r="I158" s="146"/>
      <c r="L158" s="31"/>
      <c r="M158" s="147"/>
      <c r="T158" s="55"/>
      <c r="AT158" s="16" t="s">
        <v>172</v>
      </c>
      <c r="AU158" s="16" t="s">
        <v>83</v>
      </c>
    </row>
    <row r="159" spans="2:65" s="1" customFormat="1" ht="16.5" customHeight="1">
      <c r="B159" s="31"/>
      <c r="C159" s="131" t="s">
        <v>313</v>
      </c>
      <c r="D159" s="131" t="s">
        <v>165</v>
      </c>
      <c r="E159" s="132" t="s">
        <v>2285</v>
      </c>
      <c r="F159" s="133" t="s">
        <v>2286</v>
      </c>
      <c r="G159" s="134" t="s">
        <v>1403</v>
      </c>
      <c r="H159" s="135">
        <v>17</v>
      </c>
      <c r="I159" s="136"/>
      <c r="J159" s="137">
        <f>ROUND(I159*H159,2)</f>
        <v>0</v>
      </c>
      <c r="K159" s="133" t="s">
        <v>1</v>
      </c>
      <c r="L159" s="31"/>
      <c r="M159" s="138" t="s">
        <v>1</v>
      </c>
      <c r="N159" s="139" t="s">
        <v>38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170</v>
      </c>
      <c r="AT159" s="142" t="s">
        <v>165</v>
      </c>
      <c r="AU159" s="142" t="s">
        <v>83</v>
      </c>
      <c r="AY159" s="16" t="s">
        <v>162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81</v>
      </c>
      <c r="BK159" s="143">
        <f>ROUND(I159*H159,2)</f>
        <v>0</v>
      </c>
      <c r="BL159" s="16" t="s">
        <v>170</v>
      </c>
      <c r="BM159" s="142" t="s">
        <v>495</v>
      </c>
    </row>
    <row r="160" spans="2:65" s="1" customFormat="1">
      <c r="B160" s="31"/>
      <c r="D160" s="144" t="s">
        <v>172</v>
      </c>
      <c r="F160" s="145" t="s">
        <v>2286</v>
      </c>
      <c r="I160" s="146"/>
      <c r="L160" s="31"/>
      <c r="M160" s="147"/>
      <c r="T160" s="55"/>
      <c r="AT160" s="16" t="s">
        <v>172</v>
      </c>
      <c r="AU160" s="16" t="s">
        <v>83</v>
      </c>
    </row>
    <row r="161" spans="2:65" s="1" customFormat="1" ht="16.5" customHeight="1">
      <c r="B161" s="31"/>
      <c r="C161" s="131" t="s">
        <v>320</v>
      </c>
      <c r="D161" s="131" t="s">
        <v>165</v>
      </c>
      <c r="E161" s="132" t="s">
        <v>2287</v>
      </c>
      <c r="F161" s="133" t="s">
        <v>2288</v>
      </c>
      <c r="G161" s="134" t="s">
        <v>1403</v>
      </c>
      <c r="H161" s="135">
        <v>2</v>
      </c>
      <c r="I161" s="136"/>
      <c r="J161" s="137">
        <f>ROUND(I161*H161,2)</f>
        <v>0</v>
      </c>
      <c r="K161" s="133" t="s">
        <v>1</v>
      </c>
      <c r="L161" s="31"/>
      <c r="M161" s="138" t="s">
        <v>1</v>
      </c>
      <c r="N161" s="139" t="s">
        <v>38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170</v>
      </c>
      <c r="AT161" s="142" t="s">
        <v>165</v>
      </c>
      <c r="AU161" s="142" t="s">
        <v>83</v>
      </c>
      <c r="AY161" s="16" t="s">
        <v>162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81</v>
      </c>
      <c r="BK161" s="143">
        <f>ROUND(I161*H161,2)</f>
        <v>0</v>
      </c>
      <c r="BL161" s="16" t="s">
        <v>170</v>
      </c>
      <c r="BM161" s="142" t="s">
        <v>510</v>
      </c>
    </row>
    <row r="162" spans="2:65" s="1" customFormat="1">
      <c r="B162" s="31"/>
      <c r="D162" s="144" t="s">
        <v>172</v>
      </c>
      <c r="F162" s="145" t="s">
        <v>2288</v>
      </c>
      <c r="I162" s="146"/>
      <c r="L162" s="31"/>
      <c r="M162" s="147"/>
      <c r="T162" s="55"/>
      <c r="AT162" s="16" t="s">
        <v>172</v>
      </c>
      <c r="AU162" s="16" t="s">
        <v>83</v>
      </c>
    </row>
    <row r="163" spans="2:65" s="1" customFormat="1" ht="21.75" customHeight="1">
      <c r="B163" s="31"/>
      <c r="C163" s="131" t="s">
        <v>327</v>
      </c>
      <c r="D163" s="131" t="s">
        <v>165</v>
      </c>
      <c r="E163" s="132" t="s">
        <v>2289</v>
      </c>
      <c r="F163" s="133" t="s">
        <v>2290</v>
      </c>
      <c r="G163" s="134" t="s">
        <v>1403</v>
      </c>
      <c r="H163" s="135">
        <v>3</v>
      </c>
      <c r="I163" s="136"/>
      <c r="J163" s="137">
        <f>ROUND(I163*H163,2)</f>
        <v>0</v>
      </c>
      <c r="K163" s="133" t="s">
        <v>1</v>
      </c>
      <c r="L163" s="31"/>
      <c r="M163" s="138" t="s">
        <v>1</v>
      </c>
      <c r="N163" s="139" t="s">
        <v>38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170</v>
      </c>
      <c r="AT163" s="142" t="s">
        <v>165</v>
      </c>
      <c r="AU163" s="142" t="s">
        <v>83</v>
      </c>
      <c r="AY163" s="16" t="s">
        <v>162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81</v>
      </c>
      <c r="BK163" s="143">
        <f>ROUND(I163*H163,2)</f>
        <v>0</v>
      </c>
      <c r="BL163" s="16" t="s">
        <v>170</v>
      </c>
      <c r="BM163" s="142" t="s">
        <v>522</v>
      </c>
    </row>
    <row r="164" spans="2:65" s="1" customFormat="1">
      <c r="B164" s="31"/>
      <c r="D164" s="144" t="s">
        <v>172</v>
      </c>
      <c r="F164" s="145" t="s">
        <v>2290</v>
      </c>
      <c r="I164" s="146"/>
      <c r="L164" s="31"/>
      <c r="M164" s="147"/>
      <c r="T164" s="55"/>
      <c r="AT164" s="16" t="s">
        <v>172</v>
      </c>
      <c r="AU164" s="16" t="s">
        <v>83</v>
      </c>
    </row>
    <row r="165" spans="2:65" s="1" customFormat="1" ht="21.75" customHeight="1">
      <c r="B165" s="31"/>
      <c r="C165" s="131" t="s">
        <v>7</v>
      </c>
      <c r="D165" s="131" t="s">
        <v>165</v>
      </c>
      <c r="E165" s="132" t="s">
        <v>2291</v>
      </c>
      <c r="F165" s="133" t="s">
        <v>2292</v>
      </c>
      <c r="G165" s="134" t="s">
        <v>1403</v>
      </c>
      <c r="H165" s="135">
        <v>1</v>
      </c>
      <c r="I165" s="136"/>
      <c r="J165" s="137">
        <f>ROUND(I165*H165,2)</f>
        <v>0</v>
      </c>
      <c r="K165" s="133" t="s">
        <v>1</v>
      </c>
      <c r="L165" s="31"/>
      <c r="M165" s="138" t="s">
        <v>1</v>
      </c>
      <c r="N165" s="139" t="s">
        <v>38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170</v>
      </c>
      <c r="AT165" s="142" t="s">
        <v>165</v>
      </c>
      <c r="AU165" s="142" t="s">
        <v>83</v>
      </c>
      <c r="AY165" s="16" t="s">
        <v>162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81</v>
      </c>
      <c r="BK165" s="143">
        <f>ROUND(I165*H165,2)</f>
        <v>0</v>
      </c>
      <c r="BL165" s="16" t="s">
        <v>170</v>
      </c>
      <c r="BM165" s="142" t="s">
        <v>534</v>
      </c>
    </row>
    <row r="166" spans="2:65" s="1" customFormat="1">
      <c r="B166" s="31"/>
      <c r="D166" s="144" t="s">
        <v>172</v>
      </c>
      <c r="F166" s="145" t="s">
        <v>2292</v>
      </c>
      <c r="I166" s="146"/>
      <c r="L166" s="31"/>
      <c r="M166" s="147"/>
      <c r="T166" s="55"/>
      <c r="AT166" s="16" t="s">
        <v>172</v>
      </c>
      <c r="AU166" s="16" t="s">
        <v>83</v>
      </c>
    </row>
    <row r="167" spans="2:65" s="1" customFormat="1" ht="21.75" customHeight="1">
      <c r="B167" s="31"/>
      <c r="C167" s="131" t="s">
        <v>351</v>
      </c>
      <c r="D167" s="131" t="s">
        <v>165</v>
      </c>
      <c r="E167" s="132" t="s">
        <v>2293</v>
      </c>
      <c r="F167" s="133" t="s">
        <v>2294</v>
      </c>
      <c r="G167" s="134" t="s">
        <v>1403</v>
      </c>
      <c r="H167" s="135">
        <v>1</v>
      </c>
      <c r="I167" s="136"/>
      <c r="J167" s="137">
        <f>ROUND(I167*H167,2)</f>
        <v>0</v>
      </c>
      <c r="K167" s="133" t="s">
        <v>1</v>
      </c>
      <c r="L167" s="31"/>
      <c r="M167" s="138" t="s">
        <v>1</v>
      </c>
      <c r="N167" s="139" t="s">
        <v>38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170</v>
      </c>
      <c r="AT167" s="142" t="s">
        <v>165</v>
      </c>
      <c r="AU167" s="142" t="s">
        <v>83</v>
      </c>
      <c r="AY167" s="16" t="s">
        <v>162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81</v>
      </c>
      <c r="BK167" s="143">
        <f>ROUND(I167*H167,2)</f>
        <v>0</v>
      </c>
      <c r="BL167" s="16" t="s">
        <v>170</v>
      </c>
      <c r="BM167" s="142" t="s">
        <v>547</v>
      </c>
    </row>
    <row r="168" spans="2:65" s="1" customFormat="1">
      <c r="B168" s="31"/>
      <c r="D168" s="144" t="s">
        <v>172</v>
      </c>
      <c r="F168" s="145" t="s">
        <v>2294</v>
      </c>
      <c r="I168" s="146"/>
      <c r="L168" s="31"/>
      <c r="M168" s="147"/>
      <c r="T168" s="55"/>
      <c r="AT168" s="16" t="s">
        <v>172</v>
      </c>
      <c r="AU168" s="16" t="s">
        <v>83</v>
      </c>
    </row>
    <row r="169" spans="2:65" s="1" customFormat="1" ht="21.75" customHeight="1">
      <c r="B169" s="31"/>
      <c r="C169" s="131" t="s">
        <v>358</v>
      </c>
      <c r="D169" s="131" t="s">
        <v>165</v>
      </c>
      <c r="E169" s="132" t="s">
        <v>2295</v>
      </c>
      <c r="F169" s="133" t="s">
        <v>2296</v>
      </c>
      <c r="G169" s="134" t="s">
        <v>1403</v>
      </c>
      <c r="H169" s="135">
        <v>1</v>
      </c>
      <c r="I169" s="136"/>
      <c r="J169" s="137">
        <f>ROUND(I169*H169,2)</f>
        <v>0</v>
      </c>
      <c r="K169" s="133" t="s">
        <v>1</v>
      </c>
      <c r="L169" s="31"/>
      <c r="M169" s="138" t="s">
        <v>1</v>
      </c>
      <c r="N169" s="139" t="s">
        <v>38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170</v>
      </c>
      <c r="AT169" s="142" t="s">
        <v>165</v>
      </c>
      <c r="AU169" s="142" t="s">
        <v>83</v>
      </c>
      <c r="AY169" s="16" t="s">
        <v>162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81</v>
      </c>
      <c r="BK169" s="143">
        <f>ROUND(I169*H169,2)</f>
        <v>0</v>
      </c>
      <c r="BL169" s="16" t="s">
        <v>170</v>
      </c>
      <c r="BM169" s="142" t="s">
        <v>562</v>
      </c>
    </row>
    <row r="170" spans="2:65" s="1" customFormat="1">
      <c r="B170" s="31"/>
      <c r="D170" s="144" t="s">
        <v>172</v>
      </c>
      <c r="F170" s="145" t="s">
        <v>2296</v>
      </c>
      <c r="I170" s="146"/>
      <c r="L170" s="31"/>
      <c r="M170" s="147"/>
      <c r="T170" s="55"/>
      <c r="AT170" s="16" t="s">
        <v>172</v>
      </c>
      <c r="AU170" s="16" t="s">
        <v>83</v>
      </c>
    </row>
    <row r="171" spans="2:65" s="1" customFormat="1" ht="16.5" customHeight="1">
      <c r="B171" s="31"/>
      <c r="C171" s="131" t="s">
        <v>364</v>
      </c>
      <c r="D171" s="131" t="s">
        <v>165</v>
      </c>
      <c r="E171" s="132" t="s">
        <v>2297</v>
      </c>
      <c r="F171" s="133" t="s">
        <v>2298</v>
      </c>
      <c r="G171" s="134" t="s">
        <v>1403</v>
      </c>
      <c r="H171" s="135">
        <v>3</v>
      </c>
      <c r="I171" s="136"/>
      <c r="J171" s="137">
        <f>ROUND(I171*H171,2)</f>
        <v>0</v>
      </c>
      <c r="K171" s="133" t="s">
        <v>1</v>
      </c>
      <c r="L171" s="31"/>
      <c r="M171" s="138" t="s">
        <v>1</v>
      </c>
      <c r="N171" s="139" t="s">
        <v>38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170</v>
      </c>
      <c r="AT171" s="142" t="s">
        <v>165</v>
      </c>
      <c r="AU171" s="142" t="s">
        <v>83</v>
      </c>
      <c r="AY171" s="16" t="s">
        <v>162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81</v>
      </c>
      <c r="BK171" s="143">
        <f>ROUND(I171*H171,2)</f>
        <v>0</v>
      </c>
      <c r="BL171" s="16" t="s">
        <v>170</v>
      </c>
      <c r="BM171" s="142" t="s">
        <v>574</v>
      </c>
    </row>
    <row r="172" spans="2:65" s="1" customFormat="1">
      <c r="B172" s="31"/>
      <c r="D172" s="144" t="s">
        <v>172</v>
      </c>
      <c r="F172" s="145" t="s">
        <v>2298</v>
      </c>
      <c r="I172" s="146"/>
      <c r="L172" s="31"/>
      <c r="M172" s="147"/>
      <c r="T172" s="55"/>
      <c r="AT172" s="16" t="s">
        <v>172</v>
      </c>
      <c r="AU172" s="16" t="s">
        <v>83</v>
      </c>
    </row>
    <row r="173" spans="2:65" s="1" customFormat="1" ht="16.5" customHeight="1">
      <c r="B173" s="31"/>
      <c r="C173" s="131" t="s">
        <v>370</v>
      </c>
      <c r="D173" s="131" t="s">
        <v>165</v>
      </c>
      <c r="E173" s="132" t="s">
        <v>2299</v>
      </c>
      <c r="F173" s="133" t="s">
        <v>2300</v>
      </c>
      <c r="G173" s="134" t="s">
        <v>1403</v>
      </c>
      <c r="H173" s="135">
        <v>1</v>
      </c>
      <c r="I173" s="136"/>
      <c r="J173" s="137">
        <f>ROUND(I173*H173,2)</f>
        <v>0</v>
      </c>
      <c r="K173" s="133" t="s">
        <v>1</v>
      </c>
      <c r="L173" s="31"/>
      <c r="M173" s="138" t="s">
        <v>1</v>
      </c>
      <c r="N173" s="139" t="s">
        <v>38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170</v>
      </c>
      <c r="AT173" s="142" t="s">
        <v>165</v>
      </c>
      <c r="AU173" s="142" t="s">
        <v>83</v>
      </c>
      <c r="AY173" s="16" t="s">
        <v>162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81</v>
      </c>
      <c r="BK173" s="143">
        <f>ROUND(I173*H173,2)</f>
        <v>0</v>
      </c>
      <c r="BL173" s="16" t="s">
        <v>170</v>
      </c>
      <c r="BM173" s="142" t="s">
        <v>587</v>
      </c>
    </row>
    <row r="174" spans="2:65" s="1" customFormat="1">
      <c r="B174" s="31"/>
      <c r="D174" s="144" t="s">
        <v>172</v>
      </c>
      <c r="F174" s="145" t="s">
        <v>2300</v>
      </c>
      <c r="I174" s="146"/>
      <c r="L174" s="31"/>
      <c r="M174" s="147"/>
      <c r="T174" s="55"/>
      <c r="AT174" s="16" t="s">
        <v>172</v>
      </c>
      <c r="AU174" s="16" t="s">
        <v>83</v>
      </c>
    </row>
    <row r="175" spans="2:65" s="1" customFormat="1" ht="16.5" customHeight="1">
      <c r="B175" s="31"/>
      <c r="C175" s="131" t="s">
        <v>377</v>
      </c>
      <c r="D175" s="131" t="s">
        <v>165</v>
      </c>
      <c r="E175" s="132" t="s">
        <v>2301</v>
      </c>
      <c r="F175" s="133" t="s">
        <v>2302</v>
      </c>
      <c r="G175" s="134" t="s">
        <v>1403</v>
      </c>
      <c r="H175" s="135">
        <v>2</v>
      </c>
      <c r="I175" s="136"/>
      <c r="J175" s="137">
        <f>ROUND(I175*H175,2)</f>
        <v>0</v>
      </c>
      <c r="K175" s="133" t="s">
        <v>1</v>
      </c>
      <c r="L175" s="31"/>
      <c r="M175" s="138" t="s">
        <v>1</v>
      </c>
      <c r="N175" s="139" t="s">
        <v>38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170</v>
      </c>
      <c r="AT175" s="142" t="s">
        <v>165</v>
      </c>
      <c r="AU175" s="142" t="s">
        <v>83</v>
      </c>
      <c r="AY175" s="16" t="s">
        <v>162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81</v>
      </c>
      <c r="BK175" s="143">
        <f>ROUND(I175*H175,2)</f>
        <v>0</v>
      </c>
      <c r="BL175" s="16" t="s">
        <v>170</v>
      </c>
      <c r="BM175" s="142" t="s">
        <v>601</v>
      </c>
    </row>
    <row r="176" spans="2:65" s="1" customFormat="1">
      <c r="B176" s="31"/>
      <c r="D176" s="144" t="s">
        <v>172</v>
      </c>
      <c r="F176" s="145" t="s">
        <v>2302</v>
      </c>
      <c r="I176" s="146"/>
      <c r="L176" s="31"/>
      <c r="M176" s="147"/>
      <c r="T176" s="55"/>
      <c r="AT176" s="16" t="s">
        <v>172</v>
      </c>
      <c r="AU176" s="16" t="s">
        <v>83</v>
      </c>
    </row>
    <row r="177" spans="2:65" s="1" customFormat="1" ht="16.5" customHeight="1">
      <c r="B177" s="31"/>
      <c r="C177" s="131" t="s">
        <v>384</v>
      </c>
      <c r="D177" s="131" t="s">
        <v>165</v>
      </c>
      <c r="E177" s="132" t="s">
        <v>2303</v>
      </c>
      <c r="F177" s="133" t="s">
        <v>2304</v>
      </c>
      <c r="G177" s="134" t="s">
        <v>1403</v>
      </c>
      <c r="H177" s="135">
        <v>1</v>
      </c>
      <c r="I177" s="136"/>
      <c r="J177" s="137">
        <f>ROUND(I177*H177,2)</f>
        <v>0</v>
      </c>
      <c r="K177" s="133" t="s">
        <v>1</v>
      </c>
      <c r="L177" s="31"/>
      <c r="M177" s="138" t="s">
        <v>1</v>
      </c>
      <c r="N177" s="139" t="s">
        <v>38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170</v>
      </c>
      <c r="AT177" s="142" t="s">
        <v>165</v>
      </c>
      <c r="AU177" s="142" t="s">
        <v>83</v>
      </c>
      <c r="AY177" s="16" t="s">
        <v>162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81</v>
      </c>
      <c r="BK177" s="143">
        <f>ROUND(I177*H177,2)</f>
        <v>0</v>
      </c>
      <c r="BL177" s="16" t="s">
        <v>170</v>
      </c>
      <c r="BM177" s="142" t="s">
        <v>617</v>
      </c>
    </row>
    <row r="178" spans="2:65" s="1" customFormat="1">
      <c r="B178" s="31"/>
      <c r="D178" s="144" t="s">
        <v>172</v>
      </c>
      <c r="F178" s="145" t="s">
        <v>2304</v>
      </c>
      <c r="I178" s="146"/>
      <c r="L178" s="31"/>
      <c r="M178" s="147"/>
      <c r="T178" s="55"/>
      <c r="AT178" s="16" t="s">
        <v>172</v>
      </c>
      <c r="AU178" s="16" t="s">
        <v>83</v>
      </c>
    </row>
    <row r="179" spans="2:65" s="1" customFormat="1" ht="16.5" customHeight="1">
      <c r="B179" s="31"/>
      <c r="C179" s="131" t="s">
        <v>391</v>
      </c>
      <c r="D179" s="131" t="s">
        <v>165</v>
      </c>
      <c r="E179" s="132" t="s">
        <v>2305</v>
      </c>
      <c r="F179" s="133" t="s">
        <v>2306</v>
      </c>
      <c r="G179" s="134" t="s">
        <v>1403</v>
      </c>
      <c r="H179" s="135">
        <v>1</v>
      </c>
      <c r="I179" s="136"/>
      <c r="J179" s="137">
        <f>ROUND(I179*H179,2)</f>
        <v>0</v>
      </c>
      <c r="K179" s="133" t="s">
        <v>1</v>
      </c>
      <c r="L179" s="31"/>
      <c r="M179" s="138" t="s">
        <v>1</v>
      </c>
      <c r="N179" s="139" t="s">
        <v>38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170</v>
      </c>
      <c r="AT179" s="142" t="s">
        <v>165</v>
      </c>
      <c r="AU179" s="142" t="s">
        <v>83</v>
      </c>
      <c r="AY179" s="16" t="s">
        <v>162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81</v>
      </c>
      <c r="BK179" s="143">
        <f>ROUND(I179*H179,2)</f>
        <v>0</v>
      </c>
      <c r="BL179" s="16" t="s">
        <v>170</v>
      </c>
      <c r="BM179" s="142" t="s">
        <v>637</v>
      </c>
    </row>
    <row r="180" spans="2:65" s="1" customFormat="1">
      <c r="B180" s="31"/>
      <c r="D180" s="144" t="s">
        <v>172</v>
      </c>
      <c r="F180" s="145" t="s">
        <v>2306</v>
      </c>
      <c r="I180" s="146"/>
      <c r="L180" s="31"/>
      <c r="M180" s="147"/>
      <c r="T180" s="55"/>
      <c r="AT180" s="16" t="s">
        <v>172</v>
      </c>
      <c r="AU180" s="16" t="s">
        <v>83</v>
      </c>
    </row>
    <row r="181" spans="2:65" s="1" customFormat="1" ht="24.2" customHeight="1">
      <c r="B181" s="31"/>
      <c r="C181" s="131" t="s">
        <v>397</v>
      </c>
      <c r="D181" s="131" t="s">
        <v>165</v>
      </c>
      <c r="E181" s="132" t="s">
        <v>2307</v>
      </c>
      <c r="F181" s="133" t="s">
        <v>2308</v>
      </c>
      <c r="G181" s="134" t="s">
        <v>1403</v>
      </c>
      <c r="H181" s="135">
        <v>19</v>
      </c>
      <c r="I181" s="136"/>
      <c r="J181" s="137">
        <f>ROUND(I181*H181,2)</f>
        <v>0</v>
      </c>
      <c r="K181" s="133" t="s">
        <v>1</v>
      </c>
      <c r="L181" s="31"/>
      <c r="M181" s="138" t="s">
        <v>1</v>
      </c>
      <c r="N181" s="139" t="s">
        <v>38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170</v>
      </c>
      <c r="AT181" s="142" t="s">
        <v>165</v>
      </c>
      <c r="AU181" s="142" t="s">
        <v>83</v>
      </c>
      <c r="AY181" s="16" t="s">
        <v>162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81</v>
      </c>
      <c r="BK181" s="143">
        <f>ROUND(I181*H181,2)</f>
        <v>0</v>
      </c>
      <c r="BL181" s="16" t="s">
        <v>170</v>
      </c>
      <c r="BM181" s="142" t="s">
        <v>657</v>
      </c>
    </row>
    <row r="182" spans="2:65" s="1" customFormat="1">
      <c r="B182" s="31"/>
      <c r="D182" s="144" t="s">
        <v>172</v>
      </c>
      <c r="F182" s="145" t="s">
        <v>2308</v>
      </c>
      <c r="I182" s="146"/>
      <c r="L182" s="31"/>
      <c r="M182" s="147"/>
      <c r="T182" s="55"/>
      <c r="AT182" s="16" t="s">
        <v>172</v>
      </c>
      <c r="AU182" s="16" t="s">
        <v>83</v>
      </c>
    </row>
    <row r="183" spans="2:65" s="1" customFormat="1" ht="24.2" customHeight="1">
      <c r="B183" s="31"/>
      <c r="C183" s="131" t="s">
        <v>403</v>
      </c>
      <c r="D183" s="131" t="s">
        <v>165</v>
      </c>
      <c r="E183" s="132" t="s">
        <v>2309</v>
      </c>
      <c r="F183" s="133" t="s">
        <v>2310</v>
      </c>
      <c r="G183" s="134" t="s">
        <v>1403</v>
      </c>
      <c r="H183" s="135">
        <v>2</v>
      </c>
      <c r="I183" s="136"/>
      <c r="J183" s="137">
        <f>ROUND(I183*H183,2)</f>
        <v>0</v>
      </c>
      <c r="K183" s="133" t="s">
        <v>1</v>
      </c>
      <c r="L183" s="31"/>
      <c r="M183" s="138" t="s">
        <v>1</v>
      </c>
      <c r="N183" s="139" t="s">
        <v>38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170</v>
      </c>
      <c r="AT183" s="142" t="s">
        <v>165</v>
      </c>
      <c r="AU183" s="142" t="s">
        <v>83</v>
      </c>
      <c r="AY183" s="16" t="s">
        <v>162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81</v>
      </c>
      <c r="BK183" s="143">
        <f>ROUND(I183*H183,2)</f>
        <v>0</v>
      </c>
      <c r="BL183" s="16" t="s">
        <v>170</v>
      </c>
      <c r="BM183" s="142" t="s">
        <v>676</v>
      </c>
    </row>
    <row r="184" spans="2:65" s="1" customFormat="1">
      <c r="B184" s="31"/>
      <c r="D184" s="144" t="s">
        <v>172</v>
      </c>
      <c r="F184" s="145" t="s">
        <v>2310</v>
      </c>
      <c r="I184" s="146"/>
      <c r="L184" s="31"/>
      <c r="M184" s="147"/>
      <c r="T184" s="55"/>
      <c r="AT184" s="16" t="s">
        <v>172</v>
      </c>
      <c r="AU184" s="16" t="s">
        <v>83</v>
      </c>
    </row>
    <row r="185" spans="2:65" s="1" customFormat="1" ht="24.2" customHeight="1">
      <c r="B185" s="31"/>
      <c r="C185" s="131" t="s">
        <v>411</v>
      </c>
      <c r="D185" s="131" t="s">
        <v>165</v>
      </c>
      <c r="E185" s="132" t="s">
        <v>2311</v>
      </c>
      <c r="F185" s="133" t="s">
        <v>2312</v>
      </c>
      <c r="G185" s="134" t="s">
        <v>1403</v>
      </c>
      <c r="H185" s="135">
        <v>2</v>
      </c>
      <c r="I185" s="136"/>
      <c r="J185" s="137">
        <f>ROUND(I185*H185,2)</f>
        <v>0</v>
      </c>
      <c r="K185" s="133" t="s">
        <v>1</v>
      </c>
      <c r="L185" s="31"/>
      <c r="M185" s="138" t="s">
        <v>1</v>
      </c>
      <c r="N185" s="139" t="s">
        <v>38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170</v>
      </c>
      <c r="AT185" s="142" t="s">
        <v>165</v>
      </c>
      <c r="AU185" s="142" t="s">
        <v>83</v>
      </c>
      <c r="AY185" s="16" t="s">
        <v>162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81</v>
      </c>
      <c r="BK185" s="143">
        <f>ROUND(I185*H185,2)</f>
        <v>0</v>
      </c>
      <c r="BL185" s="16" t="s">
        <v>170</v>
      </c>
      <c r="BM185" s="142" t="s">
        <v>693</v>
      </c>
    </row>
    <row r="186" spans="2:65" s="1" customFormat="1">
      <c r="B186" s="31"/>
      <c r="D186" s="144" t="s">
        <v>172</v>
      </c>
      <c r="F186" s="145" t="s">
        <v>2312</v>
      </c>
      <c r="I186" s="146"/>
      <c r="L186" s="31"/>
      <c r="M186" s="147"/>
      <c r="T186" s="55"/>
      <c r="AT186" s="16" t="s">
        <v>172</v>
      </c>
      <c r="AU186" s="16" t="s">
        <v>83</v>
      </c>
    </row>
    <row r="187" spans="2:65" s="1" customFormat="1" ht="24.2" customHeight="1">
      <c r="B187" s="31"/>
      <c r="C187" s="131" t="s">
        <v>417</v>
      </c>
      <c r="D187" s="131" t="s">
        <v>165</v>
      </c>
      <c r="E187" s="132" t="s">
        <v>2313</v>
      </c>
      <c r="F187" s="133" t="s">
        <v>2314</v>
      </c>
      <c r="G187" s="134" t="s">
        <v>1403</v>
      </c>
      <c r="H187" s="135">
        <v>2</v>
      </c>
      <c r="I187" s="136"/>
      <c r="J187" s="137">
        <f>ROUND(I187*H187,2)</f>
        <v>0</v>
      </c>
      <c r="K187" s="133" t="s">
        <v>1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170</v>
      </c>
      <c r="AT187" s="142" t="s">
        <v>165</v>
      </c>
      <c r="AU187" s="142" t="s">
        <v>83</v>
      </c>
      <c r="AY187" s="16" t="s">
        <v>162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170</v>
      </c>
      <c r="BM187" s="142" t="s">
        <v>712</v>
      </c>
    </row>
    <row r="188" spans="2:65" s="1" customFormat="1">
      <c r="B188" s="31"/>
      <c r="D188" s="144" t="s">
        <v>172</v>
      </c>
      <c r="F188" s="145" t="s">
        <v>2314</v>
      </c>
      <c r="I188" s="146"/>
      <c r="L188" s="31"/>
      <c r="M188" s="147"/>
      <c r="T188" s="55"/>
      <c r="AT188" s="16" t="s">
        <v>172</v>
      </c>
      <c r="AU188" s="16" t="s">
        <v>83</v>
      </c>
    </row>
    <row r="189" spans="2:65" s="1" customFormat="1" ht="16.5" customHeight="1">
      <c r="B189" s="31"/>
      <c r="C189" s="131" t="s">
        <v>426</v>
      </c>
      <c r="D189" s="131" t="s">
        <v>165</v>
      </c>
      <c r="E189" s="132" t="s">
        <v>2315</v>
      </c>
      <c r="F189" s="133" t="s">
        <v>2316</v>
      </c>
      <c r="G189" s="134" t="s">
        <v>1403</v>
      </c>
      <c r="H189" s="135">
        <v>4</v>
      </c>
      <c r="I189" s="136"/>
      <c r="J189" s="137">
        <f>ROUND(I189*H189,2)</f>
        <v>0</v>
      </c>
      <c r="K189" s="133" t="s">
        <v>1</v>
      </c>
      <c r="L189" s="31"/>
      <c r="M189" s="138" t="s">
        <v>1</v>
      </c>
      <c r="N189" s="139" t="s">
        <v>38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170</v>
      </c>
      <c r="AT189" s="142" t="s">
        <v>165</v>
      </c>
      <c r="AU189" s="142" t="s">
        <v>83</v>
      </c>
      <c r="AY189" s="16" t="s">
        <v>162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81</v>
      </c>
      <c r="BK189" s="143">
        <f>ROUND(I189*H189,2)</f>
        <v>0</v>
      </c>
      <c r="BL189" s="16" t="s">
        <v>170</v>
      </c>
      <c r="BM189" s="142" t="s">
        <v>724</v>
      </c>
    </row>
    <row r="190" spans="2:65" s="1" customFormat="1">
      <c r="B190" s="31"/>
      <c r="D190" s="144" t="s">
        <v>172</v>
      </c>
      <c r="F190" s="145" t="s">
        <v>2316</v>
      </c>
      <c r="I190" s="146"/>
      <c r="L190" s="31"/>
      <c r="M190" s="147"/>
      <c r="T190" s="55"/>
      <c r="AT190" s="16" t="s">
        <v>172</v>
      </c>
      <c r="AU190" s="16" t="s">
        <v>83</v>
      </c>
    </row>
    <row r="191" spans="2:65" s="1" customFormat="1" ht="16.5" customHeight="1">
      <c r="B191" s="31"/>
      <c r="C191" s="131" t="s">
        <v>450</v>
      </c>
      <c r="D191" s="131" t="s">
        <v>165</v>
      </c>
      <c r="E191" s="132" t="s">
        <v>2317</v>
      </c>
      <c r="F191" s="133" t="s">
        <v>2318</v>
      </c>
      <c r="G191" s="134" t="s">
        <v>1403</v>
      </c>
      <c r="H191" s="135">
        <v>6</v>
      </c>
      <c r="I191" s="136"/>
      <c r="J191" s="137">
        <f>ROUND(I191*H191,2)</f>
        <v>0</v>
      </c>
      <c r="K191" s="133" t="s">
        <v>1</v>
      </c>
      <c r="L191" s="31"/>
      <c r="M191" s="138" t="s">
        <v>1</v>
      </c>
      <c r="N191" s="139" t="s">
        <v>38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170</v>
      </c>
      <c r="AT191" s="142" t="s">
        <v>165</v>
      </c>
      <c r="AU191" s="142" t="s">
        <v>83</v>
      </c>
      <c r="AY191" s="16" t="s">
        <v>162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81</v>
      </c>
      <c r="BK191" s="143">
        <f>ROUND(I191*H191,2)</f>
        <v>0</v>
      </c>
      <c r="BL191" s="16" t="s">
        <v>170</v>
      </c>
      <c r="BM191" s="142" t="s">
        <v>738</v>
      </c>
    </row>
    <row r="192" spans="2:65" s="1" customFormat="1">
      <c r="B192" s="31"/>
      <c r="D192" s="144" t="s">
        <v>172</v>
      </c>
      <c r="F192" s="145" t="s">
        <v>2318</v>
      </c>
      <c r="I192" s="146"/>
      <c r="L192" s="31"/>
      <c r="M192" s="147"/>
      <c r="T192" s="55"/>
      <c r="AT192" s="16" t="s">
        <v>172</v>
      </c>
      <c r="AU192" s="16" t="s">
        <v>83</v>
      </c>
    </row>
    <row r="193" spans="2:65" s="1" customFormat="1" ht="16.5" customHeight="1">
      <c r="B193" s="31"/>
      <c r="C193" s="131" t="s">
        <v>457</v>
      </c>
      <c r="D193" s="131" t="s">
        <v>165</v>
      </c>
      <c r="E193" s="132" t="s">
        <v>2319</v>
      </c>
      <c r="F193" s="133" t="s">
        <v>2320</v>
      </c>
      <c r="G193" s="134" t="s">
        <v>234</v>
      </c>
      <c r="H193" s="135">
        <v>16</v>
      </c>
      <c r="I193" s="136"/>
      <c r="J193" s="137">
        <f>ROUND(I193*H193,2)</f>
        <v>0</v>
      </c>
      <c r="K193" s="133" t="s">
        <v>1</v>
      </c>
      <c r="L193" s="31"/>
      <c r="M193" s="138" t="s">
        <v>1</v>
      </c>
      <c r="N193" s="139" t="s">
        <v>38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170</v>
      </c>
      <c r="AT193" s="142" t="s">
        <v>165</v>
      </c>
      <c r="AU193" s="142" t="s">
        <v>83</v>
      </c>
      <c r="AY193" s="16" t="s">
        <v>162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81</v>
      </c>
      <c r="BK193" s="143">
        <f>ROUND(I193*H193,2)</f>
        <v>0</v>
      </c>
      <c r="BL193" s="16" t="s">
        <v>170</v>
      </c>
      <c r="BM193" s="142" t="s">
        <v>750</v>
      </c>
    </row>
    <row r="194" spans="2:65" s="1" customFormat="1">
      <c r="B194" s="31"/>
      <c r="D194" s="144" t="s">
        <v>172</v>
      </c>
      <c r="F194" s="145" t="s">
        <v>2320</v>
      </c>
      <c r="I194" s="146"/>
      <c r="L194" s="31"/>
      <c r="M194" s="147"/>
      <c r="T194" s="55"/>
      <c r="AT194" s="16" t="s">
        <v>172</v>
      </c>
      <c r="AU194" s="16" t="s">
        <v>83</v>
      </c>
    </row>
    <row r="195" spans="2:65" s="1" customFormat="1" ht="16.5" customHeight="1">
      <c r="B195" s="31"/>
      <c r="C195" s="131" t="s">
        <v>465</v>
      </c>
      <c r="D195" s="131" t="s">
        <v>165</v>
      </c>
      <c r="E195" s="132" t="s">
        <v>2321</v>
      </c>
      <c r="F195" s="133" t="s">
        <v>2322</v>
      </c>
      <c r="G195" s="134" t="s">
        <v>1403</v>
      </c>
      <c r="H195" s="135">
        <v>2</v>
      </c>
      <c r="I195" s="136"/>
      <c r="J195" s="137">
        <f>ROUND(I195*H195,2)</f>
        <v>0</v>
      </c>
      <c r="K195" s="133" t="s">
        <v>1</v>
      </c>
      <c r="L195" s="31"/>
      <c r="M195" s="138" t="s">
        <v>1</v>
      </c>
      <c r="N195" s="139" t="s">
        <v>38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170</v>
      </c>
      <c r="AT195" s="142" t="s">
        <v>165</v>
      </c>
      <c r="AU195" s="142" t="s">
        <v>83</v>
      </c>
      <c r="AY195" s="16" t="s">
        <v>162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81</v>
      </c>
      <c r="BK195" s="143">
        <f>ROUND(I195*H195,2)</f>
        <v>0</v>
      </c>
      <c r="BL195" s="16" t="s">
        <v>170</v>
      </c>
      <c r="BM195" s="142" t="s">
        <v>763</v>
      </c>
    </row>
    <row r="196" spans="2:65" s="1" customFormat="1">
      <c r="B196" s="31"/>
      <c r="D196" s="144" t="s">
        <v>172</v>
      </c>
      <c r="F196" s="145" t="s">
        <v>2322</v>
      </c>
      <c r="I196" s="146"/>
      <c r="L196" s="31"/>
      <c r="M196" s="147"/>
      <c r="T196" s="55"/>
      <c r="AT196" s="16" t="s">
        <v>172</v>
      </c>
      <c r="AU196" s="16" t="s">
        <v>83</v>
      </c>
    </row>
    <row r="197" spans="2:65" s="1" customFormat="1" ht="24.2" customHeight="1">
      <c r="B197" s="31"/>
      <c r="C197" s="131" t="s">
        <v>473</v>
      </c>
      <c r="D197" s="131" t="s">
        <v>165</v>
      </c>
      <c r="E197" s="132" t="s">
        <v>2323</v>
      </c>
      <c r="F197" s="133" t="s">
        <v>2324</v>
      </c>
      <c r="G197" s="134" t="s">
        <v>1442</v>
      </c>
      <c r="H197" s="135">
        <v>1</v>
      </c>
      <c r="I197" s="136"/>
      <c r="J197" s="137">
        <f>ROUND(I197*H197,2)</f>
        <v>0</v>
      </c>
      <c r="K197" s="133" t="s">
        <v>1</v>
      </c>
      <c r="L197" s="31"/>
      <c r="M197" s="138" t="s">
        <v>1</v>
      </c>
      <c r="N197" s="139" t="s">
        <v>38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170</v>
      </c>
      <c r="AT197" s="142" t="s">
        <v>165</v>
      </c>
      <c r="AU197" s="142" t="s">
        <v>83</v>
      </c>
      <c r="AY197" s="16" t="s">
        <v>162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81</v>
      </c>
      <c r="BK197" s="143">
        <f>ROUND(I197*H197,2)</f>
        <v>0</v>
      </c>
      <c r="BL197" s="16" t="s">
        <v>170</v>
      </c>
      <c r="BM197" s="142" t="s">
        <v>781</v>
      </c>
    </row>
    <row r="198" spans="2:65" s="1" customFormat="1">
      <c r="B198" s="31"/>
      <c r="D198" s="144" t="s">
        <v>172</v>
      </c>
      <c r="F198" s="145" t="s">
        <v>2324</v>
      </c>
      <c r="I198" s="146"/>
      <c r="L198" s="31"/>
      <c r="M198" s="147"/>
      <c r="T198" s="55"/>
      <c r="AT198" s="16" t="s">
        <v>172</v>
      </c>
      <c r="AU198" s="16" t="s">
        <v>83</v>
      </c>
    </row>
    <row r="199" spans="2:65" s="11" customFormat="1" ht="22.9" customHeight="1">
      <c r="B199" s="119"/>
      <c r="D199" s="120" t="s">
        <v>72</v>
      </c>
      <c r="E199" s="129" t="s">
        <v>2325</v>
      </c>
      <c r="F199" s="129" t="s">
        <v>2326</v>
      </c>
      <c r="I199" s="122"/>
      <c r="J199" s="130">
        <f>BK199</f>
        <v>0</v>
      </c>
      <c r="L199" s="119"/>
      <c r="M199" s="124"/>
      <c r="P199" s="125">
        <f>SUM(P200:P265)</f>
        <v>0</v>
      </c>
      <c r="R199" s="125">
        <f>SUM(R200:R265)</f>
        <v>0</v>
      </c>
      <c r="T199" s="126">
        <f>SUM(T200:T265)</f>
        <v>0</v>
      </c>
      <c r="AR199" s="120" t="s">
        <v>81</v>
      </c>
      <c r="AT199" s="127" t="s">
        <v>72</v>
      </c>
      <c r="AU199" s="127" t="s">
        <v>81</v>
      </c>
      <c r="AY199" s="120" t="s">
        <v>162</v>
      </c>
      <c r="BK199" s="128">
        <f>SUM(BK200:BK265)</f>
        <v>0</v>
      </c>
    </row>
    <row r="200" spans="2:65" s="1" customFormat="1" ht="16.5" customHeight="1">
      <c r="B200" s="31"/>
      <c r="C200" s="131" t="s">
        <v>481</v>
      </c>
      <c r="D200" s="131" t="s">
        <v>165</v>
      </c>
      <c r="E200" s="132" t="s">
        <v>2327</v>
      </c>
      <c r="F200" s="133" t="s">
        <v>2328</v>
      </c>
      <c r="G200" s="134" t="s">
        <v>1403</v>
      </c>
      <c r="H200" s="135">
        <v>1</v>
      </c>
      <c r="I200" s="136"/>
      <c r="J200" s="137">
        <f>ROUND(I200*H200,2)</f>
        <v>0</v>
      </c>
      <c r="K200" s="133" t="s">
        <v>1</v>
      </c>
      <c r="L200" s="31"/>
      <c r="M200" s="138" t="s">
        <v>1</v>
      </c>
      <c r="N200" s="139" t="s">
        <v>38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170</v>
      </c>
      <c r="AT200" s="142" t="s">
        <v>165</v>
      </c>
      <c r="AU200" s="142" t="s">
        <v>83</v>
      </c>
      <c r="AY200" s="16" t="s">
        <v>162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81</v>
      </c>
      <c r="BK200" s="143">
        <f>ROUND(I200*H200,2)</f>
        <v>0</v>
      </c>
      <c r="BL200" s="16" t="s">
        <v>170</v>
      </c>
      <c r="BM200" s="142" t="s">
        <v>815</v>
      </c>
    </row>
    <row r="201" spans="2:65" s="1" customFormat="1">
      <c r="B201" s="31"/>
      <c r="D201" s="144" t="s">
        <v>172</v>
      </c>
      <c r="F201" s="145" t="s">
        <v>2328</v>
      </c>
      <c r="I201" s="146"/>
      <c r="L201" s="31"/>
      <c r="M201" s="147"/>
      <c r="T201" s="55"/>
      <c r="AT201" s="16" t="s">
        <v>172</v>
      </c>
      <c r="AU201" s="16" t="s">
        <v>83</v>
      </c>
    </row>
    <row r="202" spans="2:65" s="1" customFormat="1" ht="16.5" customHeight="1">
      <c r="B202" s="31"/>
      <c r="C202" s="131" t="s">
        <v>487</v>
      </c>
      <c r="D202" s="131" t="s">
        <v>165</v>
      </c>
      <c r="E202" s="132" t="s">
        <v>2329</v>
      </c>
      <c r="F202" s="133" t="s">
        <v>2330</v>
      </c>
      <c r="G202" s="134" t="s">
        <v>234</v>
      </c>
      <c r="H202" s="135">
        <v>8</v>
      </c>
      <c r="I202" s="136"/>
      <c r="J202" s="137">
        <f>ROUND(I202*H202,2)</f>
        <v>0</v>
      </c>
      <c r="K202" s="133" t="s">
        <v>1</v>
      </c>
      <c r="L202" s="31"/>
      <c r="M202" s="138" t="s">
        <v>1</v>
      </c>
      <c r="N202" s="139" t="s">
        <v>38</v>
      </c>
      <c r="P202" s="140">
        <f>O202*H202</f>
        <v>0</v>
      </c>
      <c r="Q202" s="140">
        <v>0</v>
      </c>
      <c r="R202" s="140">
        <f>Q202*H202</f>
        <v>0</v>
      </c>
      <c r="S202" s="140">
        <v>0</v>
      </c>
      <c r="T202" s="141">
        <f>S202*H202</f>
        <v>0</v>
      </c>
      <c r="AR202" s="142" t="s">
        <v>170</v>
      </c>
      <c r="AT202" s="142" t="s">
        <v>165</v>
      </c>
      <c r="AU202" s="142" t="s">
        <v>83</v>
      </c>
      <c r="AY202" s="16" t="s">
        <v>162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81</v>
      </c>
      <c r="BK202" s="143">
        <f>ROUND(I202*H202,2)</f>
        <v>0</v>
      </c>
      <c r="BL202" s="16" t="s">
        <v>170</v>
      </c>
      <c r="BM202" s="142" t="s">
        <v>826</v>
      </c>
    </row>
    <row r="203" spans="2:65" s="1" customFormat="1">
      <c r="B203" s="31"/>
      <c r="D203" s="144" t="s">
        <v>172</v>
      </c>
      <c r="F203" s="145" t="s">
        <v>2330</v>
      </c>
      <c r="I203" s="146"/>
      <c r="L203" s="31"/>
      <c r="M203" s="147"/>
      <c r="T203" s="55"/>
      <c r="AT203" s="16" t="s">
        <v>172</v>
      </c>
      <c r="AU203" s="16" t="s">
        <v>83</v>
      </c>
    </row>
    <row r="204" spans="2:65" s="1" customFormat="1" ht="21.75" customHeight="1">
      <c r="B204" s="31"/>
      <c r="C204" s="131" t="s">
        <v>495</v>
      </c>
      <c r="D204" s="131" t="s">
        <v>165</v>
      </c>
      <c r="E204" s="132" t="s">
        <v>2331</v>
      </c>
      <c r="F204" s="133" t="s">
        <v>2332</v>
      </c>
      <c r="G204" s="134" t="s">
        <v>234</v>
      </c>
      <c r="H204" s="135">
        <v>17</v>
      </c>
      <c r="I204" s="136"/>
      <c r="J204" s="137">
        <f>ROUND(I204*H204,2)</f>
        <v>0</v>
      </c>
      <c r="K204" s="133" t="s">
        <v>1</v>
      </c>
      <c r="L204" s="31"/>
      <c r="M204" s="138" t="s">
        <v>1</v>
      </c>
      <c r="N204" s="139" t="s">
        <v>38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170</v>
      </c>
      <c r="AT204" s="142" t="s">
        <v>165</v>
      </c>
      <c r="AU204" s="142" t="s">
        <v>83</v>
      </c>
      <c r="AY204" s="16" t="s">
        <v>162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81</v>
      </c>
      <c r="BK204" s="143">
        <f>ROUND(I204*H204,2)</f>
        <v>0</v>
      </c>
      <c r="BL204" s="16" t="s">
        <v>170</v>
      </c>
      <c r="BM204" s="142" t="s">
        <v>837</v>
      </c>
    </row>
    <row r="205" spans="2:65" s="1" customFormat="1">
      <c r="B205" s="31"/>
      <c r="D205" s="144" t="s">
        <v>172</v>
      </c>
      <c r="F205" s="145" t="s">
        <v>2332</v>
      </c>
      <c r="I205" s="146"/>
      <c r="L205" s="31"/>
      <c r="M205" s="147"/>
      <c r="T205" s="55"/>
      <c r="AT205" s="16" t="s">
        <v>172</v>
      </c>
      <c r="AU205" s="16" t="s">
        <v>83</v>
      </c>
    </row>
    <row r="206" spans="2:65" s="1" customFormat="1" ht="21.75" customHeight="1">
      <c r="B206" s="31"/>
      <c r="C206" s="131" t="s">
        <v>503</v>
      </c>
      <c r="D206" s="131" t="s">
        <v>165</v>
      </c>
      <c r="E206" s="132" t="s">
        <v>2333</v>
      </c>
      <c r="F206" s="133" t="s">
        <v>2334</v>
      </c>
      <c r="G206" s="134" t="s">
        <v>234</v>
      </c>
      <c r="H206" s="135">
        <v>6</v>
      </c>
      <c r="I206" s="136"/>
      <c r="J206" s="137">
        <f>ROUND(I206*H206,2)</f>
        <v>0</v>
      </c>
      <c r="K206" s="133" t="s">
        <v>1</v>
      </c>
      <c r="L206" s="31"/>
      <c r="M206" s="138" t="s">
        <v>1</v>
      </c>
      <c r="N206" s="139" t="s">
        <v>38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170</v>
      </c>
      <c r="AT206" s="142" t="s">
        <v>165</v>
      </c>
      <c r="AU206" s="142" t="s">
        <v>83</v>
      </c>
      <c r="AY206" s="16" t="s">
        <v>162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81</v>
      </c>
      <c r="BK206" s="143">
        <f>ROUND(I206*H206,2)</f>
        <v>0</v>
      </c>
      <c r="BL206" s="16" t="s">
        <v>170</v>
      </c>
      <c r="BM206" s="142" t="s">
        <v>845</v>
      </c>
    </row>
    <row r="207" spans="2:65" s="1" customFormat="1">
      <c r="B207" s="31"/>
      <c r="D207" s="144" t="s">
        <v>172</v>
      </c>
      <c r="F207" s="145" t="s">
        <v>2334</v>
      </c>
      <c r="I207" s="146"/>
      <c r="L207" s="31"/>
      <c r="M207" s="147"/>
      <c r="T207" s="55"/>
      <c r="AT207" s="16" t="s">
        <v>172</v>
      </c>
      <c r="AU207" s="16" t="s">
        <v>83</v>
      </c>
    </row>
    <row r="208" spans="2:65" s="1" customFormat="1" ht="21.75" customHeight="1">
      <c r="B208" s="31"/>
      <c r="C208" s="131" t="s">
        <v>510</v>
      </c>
      <c r="D208" s="131" t="s">
        <v>165</v>
      </c>
      <c r="E208" s="132" t="s">
        <v>2335</v>
      </c>
      <c r="F208" s="133" t="s">
        <v>2336</v>
      </c>
      <c r="G208" s="134" t="s">
        <v>234</v>
      </c>
      <c r="H208" s="135">
        <v>192</v>
      </c>
      <c r="I208" s="136"/>
      <c r="J208" s="137">
        <f>ROUND(I208*H208,2)</f>
        <v>0</v>
      </c>
      <c r="K208" s="133" t="s">
        <v>1</v>
      </c>
      <c r="L208" s="31"/>
      <c r="M208" s="138" t="s">
        <v>1</v>
      </c>
      <c r="N208" s="139" t="s">
        <v>38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170</v>
      </c>
      <c r="AT208" s="142" t="s">
        <v>165</v>
      </c>
      <c r="AU208" s="142" t="s">
        <v>83</v>
      </c>
      <c r="AY208" s="16" t="s">
        <v>162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81</v>
      </c>
      <c r="BK208" s="143">
        <f>ROUND(I208*H208,2)</f>
        <v>0</v>
      </c>
      <c r="BL208" s="16" t="s">
        <v>170</v>
      </c>
      <c r="BM208" s="142" t="s">
        <v>856</v>
      </c>
    </row>
    <row r="209" spans="2:65" s="1" customFormat="1">
      <c r="B209" s="31"/>
      <c r="D209" s="144" t="s">
        <v>172</v>
      </c>
      <c r="F209" s="145" t="s">
        <v>2336</v>
      </c>
      <c r="I209" s="146"/>
      <c r="L209" s="31"/>
      <c r="M209" s="147"/>
      <c r="T209" s="55"/>
      <c r="AT209" s="16" t="s">
        <v>172</v>
      </c>
      <c r="AU209" s="16" t="s">
        <v>83</v>
      </c>
    </row>
    <row r="210" spans="2:65" s="1" customFormat="1" ht="21.75" customHeight="1">
      <c r="B210" s="31"/>
      <c r="C210" s="131" t="s">
        <v>516</v>
      </c>
      <c r="D210" s="131" t="s">
        <v>165</v>
      </c>
      <c r="E210" s="132" t="s">
        <v>2337</v>
      </c>
      <c r="F210" s="133" t="s">
        <v>2338</v>
      </c>
      <c r="G210" s="134" t="s">
        <v>234</v>
      </c>
      <c r="H210" s="135">
        <v>167</v>
      </c>
      <c r="I210" s="136"/>
      <c r="J210" s="137">
        <f>ROUND(I210*H210,2)</f>
        <v>0</v>
      </c>
      <c r="K210" s="133" t="s">
        <v>1</v>
      </c>
      <c r="L210" s="31"/>
      <c r="M210" s="138" t="s">
        <v>1</v>
      </c>
      <c r="N210" s="139" t="s">
        <v>38</v>
      </c>
      <c r="P210" s="140">
        <f>O210*H210</f>
        <v>0</v>
      </c>
      <c r="Q210" s="140">
        <v>0</v>
      </c>
      <c r="R210" s="140">
        <f>Q210*H210</f>
        <v>0</v>
      </c>
      <c r="S210" s="140">
        <v>0</v>
      </c>
      <c r="T210" s="141">
        <f>S210*H210</f>
        <v>0</v>
      </c>
      <c r="AR210" s="142" t="s">
        <v>170</v>
      </c>
      <c r="AT210" s="142" t="s">
        <v>165</v>
      </c>
      <c r="AU210" s="142" t="s">
        <v>83</v>
      </c>
      <c r="AY210" s="16" t="s">
        <v>162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81</v>
      </c>
      <c r="BK210" s="143">
        <f>ROUND(I210*H210,2)</f>
        <v>0</v>
      </c>
      <c r="BL210" s="16" t="s">
        <v>170</v>
      </c>
      <c r="BM210" s="142" t="s">
        <v>873</v>
      </c>
    </row>
    <row r="211" spans="2:65" s="1" customFormat="1">
      <c r="B211" s="31"/>
      <c r="D211" s="144" t="s">
        <v>172</v>
      </c>
      <c r="F211" s="145" t="s">
        <v>2338</v>
      </c>
      <c r="I211" s="146"/>
      <c r="L211" s="31"/>
      <c r="M211" s="147"/>
      <c r="T211" s="55"/>
      <c r="AT211" s="16" t="s">
        <v>172</v>
      </c>
      <c r="AU211" s="16" t="s">
        <v>83</v>
      </c>
    </row>
    <row r="212" spans="2:65" s="1" customFormat="1" ht="16.5" customHeight="1">
      <c r="B212" s="31"/>
      <c r="C212" s="131" t="s">
        <v>522</v>
      </c>
      <c r="D212" s="131" t="s">
        <v>165</v>
      </c>
      <c r="E212" s="132" t="s">
        <v>2339</v>
      </c>
      <c r="F212" s="133" t="s">
        <v>2340</v>
      </c>
      <c r="G212" s="134" t="s">
        <v>234</v>
      </c>
      <c r="H212" s="135">
        <v>16</v>
      </c>
      <c r="I212" s="136"/>
      <c r="J212" s="137">
        <f>ROUND(I212*H212,2)</f>
        <v>0</v>
      </c>
      <c r="K212" s="133" t="s">
        <v>1</v>
      </c>
      <c r="L212" s="31"/>
      <c r="M212" s="138" t="s">
        <v>1</v>
      </c>
      <c r="N212" s="139" t="s">
        <v>38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170</v>
      </c>
      <c r="AT212" s="142" t="s">
        <v>165</v>
      </c>
      <c r="AU212" s="142" t="s">
        <v>83</v>
      </c>
      <c r="AY212" s="16" t="s">
        <v>162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81</v>
      </c>
      <c r="BK212" s="143">
        <f>ROUND(I212*H212,2)</f>
        <v>0</v>
      </c>
      <c r="BL212" s="16" t="s">
        <v>170</v>
      </c>
      <c r="BM212" s="142" t="s">
        <v>884</v>
      </c>
    </row>
    <row r="213" spans="2:65" s="1" customFormat="1">
      <c r="B213" s="31"/>
      <c r="D213" s="144" t="s">
        <v>172</v>
      </c>
      <c r="F213" s="145" t="s">
        <v>2340</v>
      </c>
      <c r="I213" s="146"/>
      <c r="L213" s="31"/>
      <c r="M213" s="147"/>
      <c r="T213" s="55"/>
      <c r="AT213" s="16" t="s">
        <v>172</v>
      </c>
      <c r="AU213" s="16" t="s">
        <v>83</v>
      </c>
    </row>
    <row r="214" spans="2:65" s="1" customFormat="1" ht="16.5" customHeight="1">
      <c r="B214" s="31"/>
      <c r="C214" s="131" t="s">
        <v>528</v>
      </c>
      <c r="D214" s="131" t="s">
        <v>165</v>
      </c>
      <c r="E214" s="132" t="s">
        <v>2341</v>
      </c>
      <c r="F214" s="133" t="s">
        <v>2342</v>
      </c>
      <c r="G214" s="134" t="s">
        <v>234</v>
      </c>
      <c r="H214" s="135">
        <v>16</v>
      </c>
      <c r="I214" s="136"/>
      <c r="J214" s="137">
        <f>ROUND(I214*H214,2)</f>
        <v>0</v>
      </c>
      <c r="K214" s="133" t="s">
        <v>1</v>
      </c>
      <c r="L214" s="31"/>
      <c r="M214" s="138" t="s">
        <v>1</v>
      </c>
      <c r="N214" s="139" t="s">
        <v>38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170</v>
      </c>
      <c r="AT214" s="142" t="s">
        <v>165</v>
      </c>
      <c r="AU214" s="142" t="s">
        <v>83</v>
      </c>
      <c r="AY214" s="16" t="s">
        <v>162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81</v>
      </c>
      <c r="BK214" s="143">
        <f>ROUND(I214*H214,2)</f>
        <v>0</v>
      </c>
      <c r="BL214" s="16" t="s">
        <v>170</v>
      </c>
      <c r="BM214" s="142" t="s">
        <v>906</v>
      </c>
    </row>
    <row r="215" spans="2:65" s="1" customFormat="1">
      <c r="B215" s="31"/>
      <c r="D215" s="144" t="s">
        <v>172</v>
      </c>
      <c r="F215" s="145" t="s">
        <v>2342</v>
      </c>
      <c r="I215" s="146"/>
      <c r="L215" s="31"/>
      <c r="M215" s="147"/>
      <c r="T215" s="55"/>
      <c r="AT215" s="16" t="s">
        <v>172</v>
      </c>
      <c r="AU215" s="16" t="s">
        <v>83</v>
      </c>
    </row>
    <row r="216" spans="2:65" s="1" customFormat="1" ht="16.5" customHeight="1">
      <c r="B216" s="31"/>
      <c r="C216" s="131" t="s">
        <v>534</v>
      </c>
      <c r="D216" s="131" t="s">
        <v>165</v>
      </c>
      <c r="E216" s="132" t="s">
        <v>2343</v>
      </c>
      <c r="F216" s="133" t="s">
        <v>2344</v>
      </c>
      <c r="G216" s="134" t="s">
        <v>234</v>
      </c>
      <c r="H216" s="135">
        <v>319</v>
      </c>
      <c r="I216" s="136"/>
      <c r="J216" s="137">
        <f>ROUND(I216*H216,2)</f>
        <v>0</v>
      </c>
      <c r="K216" s="133" t="s">
        <v>1</v>
      </c>
      <c r="L216" s="31"/>
      <c r="M216" s="138" t="s">
        <v>1</v>
      </c>
      <c r="N216" s="139" t="s">
        <v>38</v>
      </c>
      <c r="P216" s="140">
        <f>O216*H216</f>
        <v>0</v>
      </c>
      <c r="Q216" s="140">
        <v>0</v>
      </c>
      <c r="R216" s="140">
        <f>Q216*H216</f>
        <v>0</v>
      </c>
      <c r="S216" s="140">
        <v>0</v>
      </c>
      <c r="T216" s="141">
        <f>S216*H216</f>
        <v>0</v>
      </c>
      <c r="AR216" s="142" t="s">
        <v>170</v>
      </c>
      <c r="AT216" s="142" t="s">
        <v>165</v>
      </c>
      <c r="AU216" s="142" t="s">
        <v>83</v>
      </c>
      <c r="AY216" s="16" t="s">
        <v>162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6" t="s">
        <v>81</v>
      </c>
      <c r="BK216" s="143">
        <f>ROUND(I216*H216,2)</f>
        <v>0</v>
      </c>
      <c r="BL216" s="16" t="s">
        <v>170</v>
      </c>
      <c r="BM216" s="142" t="s">
        <v>925</v>
      </c>
    </row>
    <row r="217" spans="2:65" s="1" customFormat="1">
      <c r="B217" s="31"/>
      <c r="D217" s="144" t="s">
        <v>172</v>
      </c>
      <c r="F217" s="145" t="s">
        <v>2344</v>
      </c>
      <c r="I217" s="146"/>
      <c r="L217" s="31"/>
      <c r="M217" s="147"/>
      <c r="T217" s="55"/>
      <c r="AT217" s="16" t="s">
        <v>172</v>
      </c>
      <c r="AU217" s="16" t="s">
        <v>83</v>
      </c>
    </row>
    <row r="218" spans="2:65" s="1" customFormat="1" ht="16.5" customHeight="1">
      <c r="B218" s="31"/>
      <c r="C218" s="131" t="s">
        <v>540</v>
      </c>
      <c r="D218" s="131" t="s">
        <v>165</v>
      </c>
      <c r="E218" s="132" t="s">
        <v>2345</v>
      </c>
      <c r="F218" s="133" t="s">
        <v>2346</v>
      </c>
      <c r="G218" s="134" t="s">
        <v>234</v>
      </c>
      <c r="H218" s="135">
        <v>8</v>
      </c>
      <c r="I218" s="136"/>
      <c r="J218" s="137">
        <f>ROUND(I218*H218,2)</f>
        <v>0</v>
      </c>
      <c r="K218" s="133" t="s">
        <v>1</v>
      </c>
      <c r="L218" s="31"/>
      <c r="M218" s="138" t="s">
        <v>1</v>
      </c>
      <c r="N218" s="139" t="s">
        <v>38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170</v>
      </c>
      <c r="AT218" s="142" t="s">
        <v>165</v>
      </c>
      <c r="AU218" s="142" t="s">
        <v>83</v>
      </c>
      <c r="AY218" s="16" t="s">
        <v>162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81</v>
      </c>
      <c r="BK218" s="143">
        <f>ROUND(I218*H218,2)</f>
        <v>0</v>
      </c>
      <c r="BL218" s="16" t="s">
        <v>170</v>
      </c>
      <c r="BM218" s="142" t="s">
        <v>937</v>
      </c>
    </row>
    <row r="219" spans="2:65" s="1" customFormat="1">
      <c r="B219" s="31"/>
      <c r="D219" s="144" t="s">
        <v>172</v>
      </c>
      <c r="F219" s="145" t="s">
        <v>2346</v>
      </c>
      <c r="I219" s="146"/>
      <c r="L219" s="31"/>
      <c r="M219" s="147"/>
      <c r="T219" s="55"/>
      <c r="AT219" s="16" t="s">
        <v>172</v>
      </c>
      <c r="AU219" s="16" t="s">
        <v>83</v>
      </c>
    </row>
    <row r="220" spans="2:65" s="1" customFormat="1" ht="16.5" customHeight="1">
      <c r="B220" s="31"/>
      <c r="C220" s="131" t="s">
        <v>547</v>
      </c>
      <c r="D220" s="131" t="s">
        <v>165</v>
      </c>
      <c r="E220" s="132" t="s">
        <v>2347</v>
      </c>
      <c r="F220" s="133" t="s">
        <v>2348</v>
      </c>
      <c r="G220" s="134" t="s">
        <v>234</v>
      </c>
      <c r="H220" s="135">
        <v>12</v>
      </c>
      <c r="I220" s="136"/>
      <c r="J220" s="137">
        <f>ROUND(I220*H220,2)</f>
        <v>0</v>
      </c>
      <c r="K220" s="133" t="s">
        <v>1</v>
      </c>
      <c r="L220" s="31"/>
      <c r="M220" s="138" t="s">
        <v>1</v>
      </c>
      <c r="N220" s="139" t="s">
        <v>38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170</v>
      </c>
      <c r="AT220" s="142" t="s">
        <v>165</v>
      </c>
      <c r="AU220" s="142" t="s">
        <v>83</v>
      </c>
      <c r="AY220" s="16" t="s">
        <v>162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81</v>
      </c>
      <c r="BK220" s="143">
        <f>ROUND(I220*H220,2)</f>
        <v>0</v>
      </c>
      <c r="BL220" s="16" t="s">
        <v>170</v>
      </c>
      <c r="BM220" s="142" t="s">
        <v>951</v>
      </c>
    </row>
    <row r="221" spans="2:65" s="1" customFormat="1">
      <c r="B221" s="31"/>
      <c r="D221" s="144" t="s">
        <v>172</v>
      </c>
      <c r="F221" s="145" t="s">
        <v>2348</v>
      </c>
      <c r="I221" s="146"/>
      <c r="L221" s="31"/>
      <c r="M221" s="147"/>
      <c r="T221" s="55"/>
      <c r="AT221" s="16" t="s">
        <v>172</v>
      </c>
      <c r="AU221" s="16" t="s">
        <v>83</v>
      </c>
    </row>
    <row r="222" spans="2:65" s="1" customFormat="1" ht="24.2" customHeight="1">
      <c r="B222" s="31"/>
      <c r="C222" s="131" t="s">
        <v>555</v>
      </c>
      <c r="D222" s="131" t="s">
        <v>165</v>
      </c>
      <c r="E222" s="132" t="s">
        <v>2349</v>
      </c>
      <c r="F222" s="133" t="s">
        <v>2350</v>
      </c>
      <c r="G222" s="134" t="s">
        <v>234</v>
      </c>
      <c r="H222" s="135">
        <v>25</v>
      </c>
      <c r="I222" s="136"/>
      <c r="J222" s="137">
        <f>ROUND(I222*H222,2)</f>
        <v>0</v>
      </c>
      <c r="K222" s="133" t="s">
        <v>1</v>
      </c>
      <c r="L222" s="31"/>
      <c r="M222" s="138" t="s">
        <v>1</v>
      </c>
      <c r="N222" s="139" t="s">
        <v>38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170</v>
      </c>
      <c r="AT222" s="142" t="s">
        <v>165</v>
      </c>
      <c r="AU222" s="142" t="s">
        <v>83</v>
      </c>
      <c r="AY222" s="16" t="s">
        <v>162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81</v>
      </c>
      <c r="BK222" s="143">
        <f>ROUND(I222*H222,2)</f>
        <v>0</v>
      </c>
      <c r="BL222" s="16" t="s">
        <v>170</v>
      </c>
      <c r="BM222" s="142" t="s">
        <v>963</v>
      </c>
    </row>
    <row r="223" spans="2:65" s="1" customFormat="1" ht="19.5">
      <c r="B223" s="31"/>
      <c r="D223" s="144" t="s">
        <v>172</v>
      </c>
      <c r="F223" s="145" t="s">
        <v>2350</v>
      </c>
      <c r="I223" s="146"/>
      <c r="L223" s="31"/>
      <c r="M223" s="147"/>
      <c r="T223" s="55"/>
      <c r="AT223" s="16" t="s">
        <v>172</v>
      </c>
      <c r="AU223" s="16" t="s">
        <v>83</v>
      </c>
    </row>
    <row r="224" spans="2:65" s="1" customFormat="1" ht="24.2" customHeight="1">
      <c r="B224" s="31"/>
      <c r="C224" s="131" t="s">
        <v>562</v>
      </c>
      <c r="D224" s="131" t="s">
        <v>165</v>
      </c>
      <c r="E224" s="132" t="s">
        <v>2351</v>
      </c>
      <c r="F224" s="133" t="s">
        <v>2352</v>
      </c>
      <c r="G224" s="134" t="s">
        <v>234</v>
      </c>
      <c r="H224" s="135">
        <v>41</v>
      </c>
      <c r="I224" s="136"/>
      <c r="J224" s="137">
        <f>ROUND(I224*H224,2)</f>
        <v>0</v>
      </c>
      <c r="K224" s="133" t="s">
        <v>1</v>
      </c>
      <c r="L224" s="31"/>
      <c r="M224" s="138" t="s">
        <v>1</v>
      </c>
      <c r="N224" s="139" t="s">
        <v>38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170</v>
      </c>
      <c r="AT224" s="142" t="s">
        <v>165</v>
      </c>
      <c r="AU224" s="142" t="s">
        <v>83</v>
      </c>
      <c r="AY224" s="16" t="s">
        <v>162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81</v>
      </c>
      <c r="BK224" s="143">
        <f>ROUND(I224*H224,2)</f>
        <v>0</v>
      </c>
      <c r="BL224" s="16" t="s">
        <v>170</v>
      </c>
      <c r="BM224" s="142" t="s">
        <v>973</v>
      </c>
    </row>
    <row r="225" spans="2:65" s="1" customFormat="1">
      <c r="B225" s="31"/>
      <c r="D225" s="144" t="s">
        <v>172</v>
      </c>
      <c r="F225" s="145" t="s">
        <v>2352</v>
      </c>
      <c r="I225" s="146"/>
      <c r="L225" s="31"/>
      <c r="M225" s="147"/>
      <c r="T225" s="55"/>
      <c r="AT225" s="16" t="s">
        <v>172</v>
      </c>
      <c r="AU225" s="16" t="s">
        <v>83</v>
      </c>
    </row>
    <row r="226" spans="2:65" s="1" customFormat="1" ht="24.2" customHeight="1">
      <c r="B226" s="31"/>
      <c r="C226" s="131" t="s">
        <v>568</v>
      </c>
      <c r="D226" s="131" t="s">
        <v>165</v>
      </c>
      <c r="E226" s="132" t="s">
        <v>2353</v>
      </c>
      <c r="F226" s="133" t="s">
        <v>2354</v>
      </c>
      <c r="G226" s="134" t="s">
        <v>234</v>
      </c>
      <c r="H226" s="135">
        <v>6</v>
      </c>
      <c r="I226" s="136"/>
      <c r="J226" s="137">
        <f>ROUND(I226*H226,2)</f>
        <v>0</v>
      </c>
      <c r="K226" s="133" t="s">
        <v>1</v>
      </c>
      <c r="L226" s="31"/>
      <c r="M226" s="138" t="s">
        <v>1</v>
      </c>
      <c r="N226" s="139" t="s">
        <v>38</v>
      </c>
      <c r="P226" s="140">
        <f>O226*H226</f>
        <v>0</v>
      </c>
      <c r="Q226" s="140">
        <v>0</v>
      </c>
      <c r="R226" s="140">
        <f>Q226*H226</f>
        <v>0</v>
      </c>
      <c r="S226" s="140">
        <v>0</v>
      </c>
      <c r="T226" s="141">
        <f>S226*H226</f>
        <v>0</v>
      </c>
      <c r="AR226" s="142" t="s">
        <v>170</v>
      </c>
      <c r="AT226" s="142" t="s">
        <v>165</v>
      </c>
      <c r="AU226" s="142" t="s">
        <v>83</v>
      </c>
      <c r="AY226" s="16" t="s">
        <v>162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81</v>
      </c>
      <c r="BK226" s="143">
        <f>ROUND(I226*H226,2)</f>
        <v>0</v>
      </c>
      <c r="BL226" s="16" t="s">
        <v>170</v>
      </c>
      <c r="BM226" s="142" t="s">
        <v>987</v>
      </c>
    </row>
    <row r="227" spans="2:65" s="1" customFormat="1">
      <c r="B227" s="31"/>
      <c r="D227" s="144" t="s">
        <v>172</v>
      </c>
      <c r="F227" s="145" t="s">
        <v>2354</v>
      </c>
      <c r="I227" s="146"/>
      <c r="L227" s="31"/>
      <c r="M227" s="147"/>
      <c r="T227" s="55"/>
      <c r="AT227" s="16" t="s">
        <v>172</v>
      </c>
      <c r="AU227" s="16" t="s">
        <v>83</v>
      </c>
    </row>
    <row r="228" spans="2:65" s="1" customFormat="1" ht="24.2" customHeight="1">
      <c r="B228" s="31"/>
      <c r="C228" s="131" t="s">
        <v>574</v>
      </c>
      <c r="D228" s="131" t="s">
        <v>165</v>
      </c>
      <c r="E228" s="132" t="s">
        <v>2355</v>
      </c>
      <c r="F228" s="133" t="s">
        <v>2356</v>
      </c>
      <c r="G228" s="134" t="s">
        <v>1403</v>
      </c>
      <c r="H228" s="135">
        <v>53</v>
      </c>
      <c r="I228" s="136"/>
      <c r="J228" s="137">
        <f>ROUND(I228*H228,2)</f>
        <v>0</v>
      </c>
      <c r="K228" s="133" t="s">
        <v>1</v>
      </c>
      <c r="L228" s="31"/>
      <c r="M228" s="138" t="s">
        <v>1</v>
      </c>
      <c r="N228" s="139" t="s">
        <v>38</v>
      </c>
      <c r="P228" s="140">
        <f>O228*H228</f>
        <v>0</v>
      </c>
      <c r="Q228" s="140">
        <v>0</v>
      </c>
      <c r="R228" s="140">
        <f>Q228*H228</f>
        <v>0</v>
      </c>
      <c r="S228" s="140">
        <v>0</v>
      </c>
      <c r="T228" s="141">
        <f>S228*H228</f>
        <v>0</v>
      </c>
      <c r="AR228" s="142" t="s">
        <v>170</v>
      </c>
      <c r="AT228" s="142" t="s">
        <v>165</v>
      </c>
      <c r="AU228" s="142" t="s">
        <v>83</v>
      </c>
      <c r="AY228" s="16" t="s">
        <v>162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81</v>
      </c>
      <c r="BK228" s="143">
        <f>ROUND(I228*H228,2)</f>
        <v>0</v>
      </c>
      <c r="BL228" s="16" t="s">
        <v>170</v>
      </c>
      <c r="BM228" s="142" t="s">
        <v>1001</v>
      </c>
    </row>
    <row r="229" spans="2:65" s="1" customFormat="1">
      <c r="B229" s="31"/>
      <c r="D229" s="144" t="s">
        <v>172</v>
      </c>
      <c r="F229" s="145" t="s">
        <v>2356</v>
      </c>
      <c r="I229" s="146"/>
      <c r="L229" s="31"/>
      <c r="M229" s="147"/>
      <c r="T229" s="55"/>
      <c r="AT229" s="16" t="s">
        <v>172</v>
      </c>
      <c r="AU229" s="16" t="s">
        <v>83</v>
      </c>
    </row>
    <row r="230" spans="2:65" s="1" customFormat="1" ht="21.75" customHeight="1">
      <c r="B230" s="31"/>
      <c r="C230" s="131" t="s">
        <v>581</v>
      </c>
      <c r="D230" s="131" t="s">
        <v>165</v>
      </c>
      <c r="E230" s="132" t="s">
        <v>2357</v>
      </c>
      <c r="F230" s="133" t="s">
        <v>2358</v>
      </c>
      <c r="G230" s="134" t="s">
        <v>1403</v>
      </c>
      <c r="H230" s="135">
        <v>19</v>
      </c>
      <c r="I230" s="136"/>
      <c r="J230" s="137">
        <f>ROUND(I230*H230,2)</f>
        <v>0</v>
      </c>
      <c r="K230" s="133" t="s">
        <v>1</v>
      </c>
      <c r="L230" s="31"/>
      <c r="M230" s="138" t="s">
        <v>1</v>
      </c>
      <c r="N230" s="139" t="s">
        <v>38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170</v>
      </c>
      <c r="AT230" s="142" t="s">
        <v>165</v>
      </c>
      <c r="AU230" s="142" t="s">
        <v>83</v>
      </c>
      <c r="AY230" s="16" t="s">
        <v>162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81</v>
      </c>
      <c r="BK230" s="143">
        <f>ROUND(I230*H230,2)</f>
        <v>0</v>
      </c>
      <c r="BL230" s="16" t="s">
        <v>170</v>
      </c>
      <c r="BM230" s="142" t="s">
        <v>1016</v>
      </c>
    </row>
    <row r="231" spans="2:65" s="1" customFormat="1">
      <c r="B231" s="31"/>
      <c r="D231" s="144" t="s">
        <v>172</v>
      </c>
      <c r="F231" s="145" t="s">
        <v>2358</v>
      </c>
      <c r="I231" s="146"/>
      <c r="L231" s="31"/>
      <c r="M231" s="147"/>
      <c r="T231" s="55"/>
      <c r="AT231" s="16" t="s">
        <v>172</v>
      </c>
      <c r="AU231" s="16" t="s">
        <v>83</v>
      </c>
    </row>
    <row r="232" spans="2:65" s="1" customFormat="1" ht="16.5" customHeight="1">
      <c r="B232" s="31"/>
      <c r="C232" s="131" t="s">
        <v>587</v>
      </c>
      <c r="D232" s="131" t="s">
        <v>165</v>
      </c>
      <c r="E232" s="132" t="s">
        <v>2359</v>
      </c>
      <c r="F232" s="133" t="s">
        <v>2360</v>
      </c>
      <c r="G232" s="134" t="s">
        <v>1403</v>
      </c>
      <c r="H232" s="135">
        <v>2</v>
      </c>
      <c r="I232" s="136"/>
      <c r="J232" s="137">
        <f>ROUND(I232*H232,2)</f>
        <v>0</v>
      </c>
      <c r="K232" s="133" t="s">
        <v>1</v>
      </c>
      <c r="L232" s="31"/>
      <c r="M232" s="138" t="s">
        <v>1</v>
      </c>
      <c r="N232" s="139" t="s">
        <v>38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170</v>
      </c>
      <c r="AT232" s="142" t="s">
        <v>165</v>
      </c>
      <c r="AU232" s="142" t="s">
        <v>83</v>
      </c>
      <c r="AY232" s="16" t="s">
        <v>162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81</v>
      </c>
      <c r="BK232" s="143">
        <f>ROUND(I232*H232,2)</f>
        <v>0</v>
      </c>
      <c r="BL232" s="16" t="s">
        <v>170</v>
      </c>
      <c r="BM232" s="142" t="s">
        <v>1031</v>
      </c>
    </row>
    <row r="233" spans="2:65" s="1" customFormat="1">
      <c r="B233" s="31"/>
      <c r="D233" s="144" t="s">
        <v>172</v>
      </c>
      <c r="F233" s="145" t="s">
        <v>2360</v>
      </c>
      <c r="I233" s="146"/>
      <c r="L233" s="31"/>
      <c r="M233" s="147"/>
      <c r="T233" s="55"/>
      <c r="AT233" s="16" t="s">
        <v>172</v>
      </c>
      <c r="AU233" s="16" t="s">
        <v>83</v>
      </c>
    </row>
    <row r="234" spans="2:65" s="1" customFormat="1" ht="16.5" customHeight="1">
      <c r="B234" s="31"/>
      <c r="C234" s="131" t="s">
        <v>593</v>
      </c>
      <c r="D234" s="131" t="s">
        <v>165</v>
      </c>
      <c r="E234" s="132" t="s">
        <v>2361</v>
      </c>
      <c r="F234" s="133" t="s">
        <v>2362</v>
      </c>
      <c r="G234" s="134" t="s">
        <v>1403</v>
      </c>
      <c r="H234" s="135">
        <v>7</v>
      </c>
      <c r="I234" s="136"/>
      <c r="J234" s="137">
        <f>ROUND(I234*H234,2)</f>
        <v>0</v>
      </c>
      <c r="K234" s="133" t="s">
        <v>1</v>
      </c>
      <c r="L234" s="31"/>
      <c r="M234" s="138" t="s">
        <v>1</v>
      </c>
      <c r="N234" s="139" t="s">
        <v>38</v>
      </c>
      <c r="P234" s="140">
        <f>O234*H234</f>
        <v>0</v>
      </c>
      <c r="Q234" s="140">
        <v>0</v>
      </c>
      <c r="R234" s="140">
        <f>Q234*H234</f>
        <v>0</v>
      </c>
      <c r="S234" s="140">
        <v>0</v>
      </c>
      <c r="T234" s="141">
        <f>S234*H234</f>
        <v>0</v>
      </c>
      <c r="AR234" s="142" t="s">
        <v>170</v>
      </c>
      <c r="AT234" s="142" t="s">
        <v>165</v>
      </c>
      <c r="AU234" s="142" t="s">
        <v>83</v>
      </c>
      <c r="AY234" s="16" t="s">
        <v>162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81</v>
      </c>
      <c r="BK234" s="143">
        <f>ROUND(I234*H234,2)</f>
        <v>0</v>
      </c>
      <c r="BL234" s="16" t="s">
        <v>170</v>
      </c>
      <c r="BM234" s="142" t="s">
        <v>1045</v>
      </c>
    </row>
    <row r="235" spans="2:65" s="1" customFormat="1">
      <c r="B235" s="31"/>
      <c r="D235" s="144" t="s">
        <v>172</v>
      </c>
      <c r="F235" s="145" t="s">
        <v>2362</v>
      </c>
      <c r="I235" s="146"/>
      <c r="L235" s="31"/>
      <c r="M235" s="147"/>
      <c r="T235" s="55"/>
      <c r="AT235" s="16" t="s">
        <v>172</v>
      </c>
      <c r="AU235" s="16" t="s">
        <v>83</v>
      </c>
    </row>
    <row r="236" spans="2:65" s="1" customFormat="1" ht="16.5" customHeight="1">
      <c r="B236" s="31"/>
      <c r="C236" s="131" t="s">
        <v>601</v>
      </c>
      <c r="D236" s="131" t="s">
        <v>165</v>
      </c>
      <c r="E236" s="132" t="s">
        <v>2363</v>
      </c>
      <c r="F236" s="133" t="s">
        <v>2364</v>
      </c>
      <c r="G236" s="134" t="s">
        <v>1403</v>
      </c>
      <c r="H236" s="135">
        <v>5</v>
      </c>
      <c r="I236" s="136"/>
      <c r="J236" s="137">
        <f>ROUND(I236*H236,2)</f>
        <v>0</v>
      </c>
      <c r="K236" s="133" t="s">
        <v>1</v>
      </c>
      <c r="L236" s="31"/>
      <c r="M236" s="138" t="s">
        <v>1</v>
      </c>
      <c r="N236" s="139" t="s">
        <v>38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170</v>
      </c>
      <c r="AT236" s="142" t="s">
        <v>165</v>
      </c>
      <c r="AU236" s="142" t="s">
        <v>83</v>
      </c>
      <c r="AY236" s="16" t="s">
        <v>162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81</v>
      </c>
      <c r="BK236" s="143">
        <f>ROUND(I236*H236,2)</f>
        <v>0</v>
      </c>
      <c r="BL236" s="16" t="s">
        <v>170</v>
      </c>
      <c r="BM236" s="142" t="s">
        <v>1059</v>
      </c>
    </row>
    <row r="237" spans="2:65" s="1" customFormat="1">
      <c r="B237" s="31"/>
      <c r="D237" s="144" t="s">
        <v>172</v>
      </c>
      <c r="F237" s="145" t="s">
        <v>2364</v>
      </c>
      <c r="I237" s="146"/>
      <c r="L237" s="31"/>
      <c r="M237" s="147"/>
      <c r="T237" s="55"/>
      <c r="AT237" s="16" t="s">
        <v>172</v>
      </c>
      <c r="AU237" s="16" t="s">
        <v>83</v>
      </c>
    </row>
    <row r="238" spans="2:65" s="1" customFormat="1" ht="16.5" customHeight="1">
      <c r="B238" s="31"/>
      <c r="C238" s="131" t="s">
        <v>609</v>
      </c>
      <c r="D238" s="131" t="s">
        <v>165</v>
      </c>
      <c r="E238" s="132" t="s">
        <v>2365</v>
      </c>
      <c r="F238" s="133" t="s">
        <v>2366</v>
      </c>
      <c r="G238" s="134" t="s">
        <v>1403</v>
      </c>
      <c r="H238" s="135">
        <v>3</v>
      </c>
      <c r="I238" s="136"/>
      <c r="J238" s="137">
        <f>ROUND(I238*H238,2)</f>
        <v>0</v>
      </c>
      <c r="K238" s="133" t="s">
        <v>1</v>
      </c>
      <c r="L238" s="31"/>
      <c r="M238" s="138" t="s">
        <v>1</v>
      </c>
      <c r="N238" s="139" t="s">
        <v>38</v>
      </c>
      <c r="P238" s="140">
        <f>O238*H238</f>
        <v>0</v>
      </c>
      <c r="Q238" s="140">
        <v>0</v>
      </c>
      <c r="R238" s="140">
        <f>Q238*H238</f>
        <v>0</v>
      </c>
      <c r="S238" s="140">
        <v>0</v>
      </c>
      <c r="T238" s="141">
        <f>S238*H238</f>
        <v>0</v>
      </c>
      <c r="AR238" s="142" t="s">
        <v>170</v>
      </c>
      <c r="AT238" s="142" t="s">
        <v>165</v>
      </c>
      <c r="AU238" s="142" t="s">
        <v>83</v>
      </c>
      <c r="AY238" s="16" t="s">
        <v>162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81</v>
      </c>
      <c r="BK238" s="143">
        <f>ROUND(I238*H238,2)</f>
        <v>0</v>
      </c>
      <c r="BL238" s="16" t="s">
        <v>170</v>
      </c>
      <c r="BM238" s="142" t="s">
        <v>1070</v>
      </c>
    </row>
    <row r="239" spans="2:65" s="1" customFormat="1">
      <c r="B239" s="31"/>
      <c r="D239" s="144" t="s">
        <v>172</v>
      </c>
      <c r="F239" s="145" t="s">
        <v>2366</v>
      </c>
      <c r="I239" s="146"/>
      <c r="L239" s="31"/>
      <c r="M239" s="147"/>
      <c r="T239" s="55"/>
      <c r="AT239" s="16" t="s">
        <v>172</v>
      </c>
      <c r="AU239" s="16" t="s">
        <v>83</v>
      </c>
    </row>
    <row r="240" spans="2:65" s="1" customFormat="1" ht="16.5" customHeight="1">
      <c r="B240" s="31"/>
      <c r="C240" s="131" t="s">
        <v>617</v>
      </c>
      <c r="D240" s="131" t="s">
        <v>165</v>
      </c>
      <c r="E240" s="132" t="s">
        <v>2367</v>
      </c>
      <c r="F240" s="133" t="s">
        <v>2368</v>
      </c>
      <c r="G240" s="134" t="s">
        <v>1403</v>
      </c>
      <c r="H240" s="135">
        <v>1</v>
      </c>
      <c r="I240" s="136"/>
      <c r="J240" s="137">
        <f>ROUND(I240*H240,2)</f>
        <v>0</v>
      </c>
      <c r="K240" s="133" t="s">
        <v>1</v>
      </c>
      <c r="L240" s="31"/>
      <c r="M240" s="138" t="s">
        <v>1</v>
      </c>
      <c r="N240" s="139" t="s">
        <v>38</v>
      </c>
      <c r="P240" s="140">
        <f>O240*H240</f>
        <v>0</v>
      </c>
      <c r="Q240" s="140">
        <v>0</v>
      </c>
      <c r="R240" s="140">
        <f>Q240*H240</f>
        <v>0</v>
      </c>
      <c r="S240" s="140">
        <v>0</v>
      </c>
      <c r="T240" s="141">
        <f>S240*H240</f>
        <v>0</v>
      </c>
      <c r="AR240" s="142" t="s">
        <v>170</v>
      </c>
      <c r="AT240" s="142" t="s">
        <v>165</v>
      </c>
      <c r="AU240" s="142" t="s">
        <v>83</v>
      </c>
      <c r="AY240" s="16" t="s">
        <v>162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81</v>
      </c>
      <c r="BK240" s="143">
        <f>ROUND(I240*H240,2)</f>
        <v>0</v>
      </c>
      <c r="BL240" s="16" t="s">
        <v>170</v>
      </c>
      <c r="BM240" s="142" t="s">
        <v>1088</v>
      </c>
    </row>
    <row r="241" spans="2:65" s="1" customFormat="1">
      <c r="B241" s="31"/>
      <c r="D241" s="144" t="s">
        <v>172</v>
      </c>
      <c r="F241" s="145" t="s">
        <v>2368</v>
      </c>
      <c r="I241" s="146"/>
      <c r="L241" s="31"/>
      <c r="M241" s="147"/>
      <c r="T241" s="55"/>
      <c r="AT241" s="16" t="s">
        <v>172</v>
      </c>
      <c r="AU241" s="16" t="s">
        <v>83</v>
      </c>
    </row>
    <row r="242" spans="2:65" s="1" customFormat="1" ht="21.75" customHeight="1">
      <c r="B242" s="31"/>
      <c r="C242" s="131" t="s">
        <v>623</v>
      </c>
      <c r="D242" s="131" t="s">
        <v>165</v>
      </c>
      <c r="E242" s="132" t="s">
        <v>2369</v>
      </c>
      <c r="F242" s="133" t="s">
        <v>2370</v>
      </c>
      <c r="G242" s="134" t="s">
        <v>1403</v>
      </c>
      <c r="H242" s="135">
        <v>1</v>
      </c>
      <c r="I242" s="136"/>
      <c r="J242" s="137">
        <f>ROUND(I242*H242,2)</f>
        <v>0</v>
      </c>
      <c r="K242" s="133" t="s">
        <v>1</v>
      </c>
      <c r="L242" s="31"/>
      <c r="M242" s="138" t="s">
        <v>1</v>
      </c>
      <c r="N242" s="139" t="s">
        <v>38</v>
      </c>
      <c r="P242" s="140">
        <f>O242*H242</f>
        <v>0</v>
      </c>
      <c r="Q242" s="140">
        <v>0</v>
      </c>
      <c r="R242" s="140">
        <f>Q242*H242</f>
        <v>0</v>
      </c>
      <c r="S242" s="140">
        <v>0</v>
      </c>
      <c r="T242" s="141">
        <f>S242*H242</f>
        <v>0</v>
      </c>
      <c r="AR242" s="142" t="s">
        <v>170</v>
      </c>
      <c r="AT242" s="142" t="s">
        <v>165</v>
      </c>
      <c r="AU242" s="142" t="s">
        <v>83</v>
      </c>
      <c r="AY242" s="16" t="s">
        <v>162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81</v>
      </c>
      <c r="BK242" s="143">
        <f>ROUND(I242*H242,2)</f>
        <v>0</v>
      </c>
      <c r="BL242" s="16" t="s">
        <v>170</v>
      </c>
      <c r="BM242" s="142" t="s">
        <v>1102</v>
      </c>
    </row>
    <row r="243" spans="2:65" s="1" customFormat="1">
      <c r="B243" s="31"/>
      <c r="D243" s="144" t="s">
        <v>172</v>
      </c>
      <c r="F243" s="145" t="s">
        <v>2370</v>
      </c>
      <c r="I243" s="146"/>
      <c r="L243" s="31"/>
      <c r="M243" s="147"/>
      <c r="T243" s="55"/>
      <c r="AT243" s="16" t="s">
        <v>172</v>
      </c>
      <c r="AU243" s="16" t="s">
        <v>83</v>
      </c>
    </row>
    <row r="244" spans="2:65" s="1" customFormat="1" ht="21.75" customHeight="1">
      <c r="B244" s="31"/>
      <c r="C244" s="131" t="s">
        <v>637</v>
      </c>
      <c r="D244" s="131" t="s">
        <v>165</v>
      </c>
      <c r="E244" s="132" t="s">
        <v>2371</v>
      </c>
      <c r="F244" s="133" t="s">
        <v>2372</v>
      </c>
      <c r="G244" s="134" t="s">
        <v>1403</v>
      </c>
      <c r="H244" s="135">
        <v>1</v>
      </c>
      <c r="I244" s="136"/>
      <c r="J244" s="137">
        <f>ROUND(I244*H244,2)</f>
        <v>0</v>
      </c>
      <c r="K244" s="133" t="s">
        <v>1</v>
      </c>
      <c r="L244" s="31"/>
      <c r="M244" s="138" t="s">
        <v>1</v>
      </c>
      <c r="N244" s="139" t="s">
        <v>38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170</v>
      </c>
      <c r="AT244" s="142" t="s">
        <v>165</v>
      </c>
      <c r="AU244" s="142" t="s">
        <v>83</v>
      </c>
      <c r="AY244" s="16" t="s">
        <v>162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81</v>
      </c>
      <c r="BK244" s="143">
        <f>ROUND(I244*H244,2)</f>
        <v>0</v>
      </c>
      <c r="BL244" s="16" t="s">
        <v>170</v>
      </c>
      <c r="BM244" s="142" t="s">
        <v>1117</v>
      </c>
    </row>
    <row r="245" spans="2:65" s="1" customFormat="1">
      <c r="B245" s="31"/>
      <c r="D245" s="144" t="s">
        <v>172</v>
      </c>
      <c r="F245" s="145" t="s">
        <v>2372</v>
      </c>
      <c r="I245" s="146"/>
      <c r="L245" s="31"/>
      <c r="M245" s="147"/>
      <c r="T245" s="55"/>
      <c r="AT245" s="16" t="s">
        <v>172</v>
      </c>
      <c r="AU245" s="16" t="s">
        <v>83</v>
      </c>
    </row>
    <row r="246" spans="2:65" s="1" customFormat="1" ht="16.5" customHeight="1">
      <c r="B246" s="31"/>
      <c r="C246" s="131" t="s">
        <v>647</v>
      </c>
      <c r="D246" s="131" t="s">
        <v>165</v>
      </c>
      <c r="E246" s="132" t="s">
        <v>2373</v>
      </c>
      <c r="F246" s="133" t="s">
        <v>2374</v>
      </c>
      <c r="G246" s="134" t="s">
        <v>1403</v>
      </c>
      <c r="H246" s="135">
        <v>18</v>
      </c>
      <c r="I246" s="136"/>
      <c r="J246" s="137">
        <f>ROUND(I246*H246,2)</f>
        <v>0</v>
      </c>
      <c r="K246" s="133" t="s">
        <v>1</v>
      </c>
      <c r="L246" s="31"/>
      <c r="M246" s="138" t="s">
        <v>1</v>
      </c>
      <c r="N246" s="139" t="s">
        <v>38</v>
      </c>
      <c r="P246" s="140">
        <f>O246*H246</f>
        <v>0</v>
      </c>
      <c r="Q246" s="140">
        <v>0</v>
      </c>
      <c r="R246" s="140">
        <f>Q246*H246</f>
        <v>0</v>
      </c>
      <c r="S246" s="140">
        <v>0</v>
      </c>
      <c r="T246" s="141">
        <f>S246*H246</f>
        <v>0</v>
      </c>
      <c r="AR246" s="142" t="s">
        <v>170</v>
      </c>
      <c r="AT246" s="142" t="s">
        <v>165</v>
      </c>
      <c r="AU246" s="142" t="s">
        <v>83</v>
      </c>
      <c r="AY246" s="16" t="s">
        <v>162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81</v>
      </c>
      <c r="BK246" s="143">
        <f>ROUND(I246*H246,2)</f>
        <v>0</v>
      </c>
      <c r="BL246" s="16" t="s">
        <v>170</v>
      </c>
      <c r="BM246" s="142" t="s">
        <v>1133</v>
      </c>
    </row>
    <row r="247" spans="2:65" s="1" customFormat="1">
      <c r="B247" s="31"/>
      <c r="D247" s="144" t="s">
        <v>172</v>
      </c>
      <c r="F247" s="145" t="s">
        <v>2374</v>
      </c>
      <c r="I247" s="146"/>
      <c r="L247" s="31"/>
      <c r="M247" s="147"/>
      <c r="T247" s="55"/>
      <c r="AT247" s="16" t="s">
        <v>172</v>
      </c>
      <c r="AU247" s="16" t="s">
        <v>83</v>
      </c>
    </row>
    <row r="248" spans="2:65" s="1" customFormat="1" ht="16.5" customHeight="1">
      <c r="B248" s="31"/>
      <c r="C248" s="131" t="s">
        <v>657</v>
      </c>
      <c r="D248" s="131" t="s">
        <v>165</v>
      </c>
      <c r="E248" s="132" t="s">
        <v>2375</v>
      </c>
      <c r="F248" s="133" t="s">
        <v>2376</v>
      </c>
      <c r="G248" s="134" t="s">
        <v>1403</v>
      </c>
      <c r="H248" s="135">
        <v>4</v>
      </c>
      <c r="I248" s="136"/>
      <c r="J248" s="137">
        <f>ROUND(I248*H248,2)</f>
        <v>0</v>
      </c>
      <c r="K248" s="133" t="s">
        <v>1</v>
      </c>
      <c r="L248" s="31"/>
      <c r="M248" s="138" t="s">
        <v>1</v>
      </c>
      <c r="N248" s="139" t="s">
        <v>38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170</v>
      </c>
      <c r="AT248" s="142" t="s">
        <v>165</v>
      </c>
      <c r="AU248" s="142" t="s">
        <v>83</v>
      </c>
      <c r="AY248" s="16" t="s">
        <v>162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81</v>
      </c>
      <c r="BK248" s="143">
        <f>ROUND(I248*H248,2)</f>
        <v>0</v>
      </c>
      <c r="BL248" s="16" t="s">
        <v>170</v>
      </c>
      <c r="BM248" s="142" t="s">
        <v>1145</v>
      </c>
    </row>
    <row r="249" spans="2:65" s="1" customFormat="1">
      <c r="B249" s="31"/>
      <c r="D249" s="144" t="s">
        <v>172</v>
      </c>
      <c r="F249" s="145" t="s">
        <v>2376</v>
      </c>
      <c r="I249" s="146"/>
      <c r="L249" s="31"/>
      <c r="M249" s="147"/>
      <c r="T249" s="55"/>
      <c r="AT249" s="16" t="s">
        <v>172</v>
      </c>
      <c r="AU249" s="16" t="s">
        <v>83</v>
      </c>
    </row>
    <row r="250" spans="2:65" s="1" customFormat="1" ht="16.5" customHeight="1">
      <c r="B250" s="31"/>
      <c r="C250" s="131" t="s">
        <v>665</v>
      </c>
      <c r="D250" s="131" t="s">
        <v>165</v>
      </c>
      <c r="E250" s="132" t="s">
        <v>2377</v>
      </c>
      <c r="F250" s="133" t="s">
        <v>2378</v>
      </c>
      <c r="G250" s="134" t="s">
        <v>1403</v>
      </c>
      <c r="H250" s="135">
        <v>2</v>
      </c>
      <c r="I250" s="136"/>
      <c r="J250" s="137">
        <f>ROUND(I250*H250,2)</f>
        <v>0</v>
      </c>
      <c r="K250" s="133" t="s">
        <v>1</v>
      </c>
      <c r="L250" s="31"/>
      <c r="M250" s="138" t="s">
        <v>1</v>
      </c>
      <c r="N250" s="139" t="s">
        <v>38</v>
      </c>
      <c r="P250" s="140">
        <f>O250*H250</f>
        <v>0</v>
      </c>
      <c r="Q250" s="140">
        <v>0</v>
      </c>
      <c r="R250" s="140">
        <f>Q250*H250</f>
        <v>0</v>
      </c>
      <c r="S250" s="140">
        <v>0</v>
      </c>
      <c r="T250" s="141">
        <f>S250*H250</f>
        <v>0</v>
      </c>
      <c r="AR250" s="142" t="s">
        <v>170</v>
      </c>
      <c r="AT250" s="142" t="s">
        <v>165</v>
      </c>
      <c r="AU250" s="142" t="s">
        <v>83</v>
      </c>
      <c r="AY250" s="16" t="s">
        <v>162</v>
      </c>
      <c r="BE250" s="143">
        <f>IF(N250="základní",J250,0)</f>
        <v>0</v>
      </c>
      <c r="BF250" s="143">
        <f>IF(N250="snížená",J250,0)</f>
        <v>0</v>
      </c>
      <c r="BG250" s="143">
        <f>IF(N250="zákl. přenesená",J250,0)</f>
        <v>0</v>
      </c>
      <c r="BH250" s="143">
        <f>IF(N250="sníž. přenesená",J250,0)</f>
        <v>0</v>
      </c>
      <c r="BI250" s="143">
        <f>IF(N250="nulová",J250,0)</f>
        <v>0</v>
      </c>
      <c r="BJ250" s="16" t="s">
        <v>81</v>
      </c>
      <c r="BK250" s="143">
        <f>ROUND(I250*H250,2)</f>
        <v>0</v>
      </c>
      <c r="BL250" s="16" t="s">
        <v>170</v>
      </c>
      <c r="BM250" s="142" t="s">
        <v>1161</v>
      </c>
    </row>
    <row r="251" spans="2:65" s="1" customFormat="1">
      <c r="B251" s="31"/>
      <c r="D251" s="144" t="s">
        <v>172</v>
      </c>
      <c r="F251" s="145" t="s">
        <v>2378</v>
      </c>
      <c r="I251" s="146"/>
      <c r="L251" s="31"/>
      <c r="M251" s="147"/>
      <c r="T251" s="55"/>
      <c r="AT251" s="16" t="s">
        <v>172</v>
      </c>
      <c r="AU251" s="16" t="s">
        <v>83</v>
      </c>
    </row>
    <row r="252" spans="2:65" s="1" customFormat="1" ht="16.5" customHeight="1">
      <c r="B252" s="31"/>
      <c r="C252" s="131" t="s">
        <v>676</v>
      </c>
      <c r="D252" s="131" t="s">
        <v>165</v>
      </c>
      <c r="E252" s="132" t="s">
        <v>2379</v>
      </c>
      <c r="F252" s="133" t="s">
        <v>2380</v>
      </c>
      <c r="G252" s="134" t="s">
        <v>1403</v>
      </c>
      <c r="H252" s="135">
        <v>2</v>
      </c>
      <c r="I252" s="136"/>
      <c r="J252" s="137">
        <f>ROUND(I252*H252,2)</f>
        <v>0</v>
      </c>
      <c r="K252" s="133" t="s">
        <v>1</v>
      </c>
      <c r="L252" s="31"/>
      <c r="M252" s="138" t="s">
        <v>1</v>
      </c>
      <c r="N252" s="139" t="s">
        <v>38</v>
      </c>
      <c r="P252" s="140">
        <f>O252*H252</f>
        <v>0</v>
      </c>
      <c r="Q252" s="140">
        <v>0</v>
      </c>
      <c r="R252" s="140">
        <f>Q252*H252</f>
        <v>0</v>
      </c>
      <c r="S252" s="140">
        <v>0</v>
      </c>
      <c r="T252" s="141">
        <f>S252*H252</f>
        <v>0</v>
      </c>
      <c r="AR252" s="142" t="s">
        <v>170</v>
      </c>
      <c r="AT252" s="142" t="s">
        <v>165</v>
      </c>
      <c r="AU252" s="142" t="s">
        <v>83</v>
      </c>
      <c r="AY252" s="16" t="s">
        <v>162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81</v>
      </c>
      <c r="BK252" s="143">
        <f>ROUND(I252*H252,2)</f>
        <v>0</v>
      </c>
      <c r="BL252" s="16" t="s">
        <v>170</v>
      </c>
      <c r="BM252" s="142" t="s">
        <v>1185</v>
      </c>
    </row>
    <row r="253" spans="2:65" s="1" customFormat="1">
      <c r="B253" s="31"/>
      <c r="D253" s="144" t="s">
        <v>172</v>
      </c>
      <c r="F253" s="145" t="s">
        <v>2380</v>
      </c>
      <c r="I253" s="146"/>
      <c r="L253" s="31"/>
      <c r="M253" s="147"/>
      <c r="T253" s="55"/>
      <c r="AT253" s="16" t="s">
        <v>172</v>
      </c>
      <c r="AU253" s="16" t="s">
        <v>83</v>
      </c>
    </row>
    <row r="254" spans="2:65" s="1" customFormat="1" ht="16.5" customHeight="1">
      <c r="B254" s="31"/>
      <c r="C254" s="131" t="s">
        <v>685</v>
      </c>
      <c r="D254" s="131" t="s">
        <v>165</v>
      </c>
      <c r="E254" s="132" t="s">
        <v>2381</v>
      </c>
      <c r="F254" s="133" t="s">
        <v>2382</v>
      </c>
      <c r="G254" s="134" t="s">
        <v>1403</v>
      </c>
      <c r="H254" s="135">
        <v>21</v>
      </c>
      <c r="I254" s="136"/>
      <c r="J254" s="137">
        <f>ROUND(I254*H254,2)</f>
        <v>0</v>
      </c>
      <c r="K254" s="133" t="s">
        <v>1</v>
      </c>
      <c r="L254" s="31"/>
      <c r="M254" s="138" t="s">
        <v>1</v>
      </c>
      <c r="N254" s="139" t="s">
        <v>38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170</v>
      </c>
      <c r="AT254" s="142" t="s">
        <v>165</v>
      </c>
      <c r="AU254" s="142" t="s">
        <v>83</v>
      </c>
      <c r="AY254" s="16" t="s">
        <v>162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81</v>
      </c>
      <c r="BK254" s="143">
        <f>ROUND(I254*H254,2)</f>
        <v>0</v>
      </c>
      <c r="BL254" s="16" t="s">
        <v>170</v>
      </c>
      <c r="BM254" s="142" t="s">
        <v>1199</v>
      </c>
    </row>
    <row r="255" spans="2:65" s="1" customFormat="1">
      <c r="B255" s="31"/>
      <c r="D255" s="144" t="s">
        <v>172</v>
      </c>
      <c r="F255" s="145" t="s">
        <v>2382</v>
      </c>
      <c r="I255" s="146"/>
      <c r="L255" s="31"/>
      <c r="M255" s="147"/>
      <c r="T255" s="55"/>
      <c r="AT255" s="16" t="s">
        <v>172</v>
      </c>
      <c r="AU255" s="16" t="s">
        <v>83</v>
      </c>
    </row>
    <row r="256" spans="2:65" s="1" customFormat="1" ht="16.5" customHeight="1">
      <c r="B256" s="31"/>
      <c r="C256" s="131" t="s">
        <v>693</v>
      </c>
      <c r="D256" s="131" t="s">
        <v>165</v>
      </c>
      <c r="E256" s="132" t="s">
        <v>2383</v>
      </c>
      <c r="F256" s="133" t="s">
        <v>2384</v>
      </c>
      <c r="G256" s="134" t="s">
        <v>1403</v>
      </c>
      <c r="H256" s="135">
        <v>5</v>
      </c>
      <c r="I256" s="136"/>
      <c r="J256" s="137">
        <f>ROUND(I256*H256,2)</f>
        <v>0</v>
      </c>
      <c r="K256" s="133" t="s">
        <v>1</v>
      </c>
      <c r="L256" s="31"/>
      <c r="M256" s="138" t="s">
        <v>1</v>
      </c>
      <c r="N256" s="139" t="s">
        <v>38</v>
      </c>
      <c r="P256" s="140">
        <f>O256*H256</f>
        <v>0</v>
      </c>
      <c r="Q256" s="140">
        <v>0</v>
      </c>
      <c r="R256" s="140">
        <f>Q256*H256</f>
        <v>0</v>
      </c>
      <c r="S256" s="140">
        <v>0</v>
      </c>
      <c r="T256" s="141">
        <f>S256*H256</f>
        <v>0</v>
      </c>
      <c r="AR256" s="142" t="s">
        <v>170</v>
      </c>
      <c r="AT256" s="142" t="s">
        <v>165</v>
      </c>
      <c r="AU256" s="142" t="s">
        <v>83</v>
      </c>
      <c r="AY256" s="16" t="s">
        <v>162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81</v>
      </c>
      <c r="BK256" s="143">
        <f>ROUND(I256*H256,2)</f>
        <v>0</v>
      </c>
      <c r="BL256" s="16" t="s">
        <v>170</v>
      </c>
      <c r="BM256" s="142" t="s">
        <v>1207</v>
      </c>
    </row>
    <row r="257" spans="2:65" s="1" customFormat="1">
      <c r="B257" s="31"/>
      <c r="D257" s="144" t="s">
        <v>172</v>
      </c>
      <c r="F257" s="145" t="s">
        <v>2384</v>
      </c>
      <c r="I257" s="146"/>
      <c r="L257" s="31"/>
      <c r="M257" s="147"/>
      <c r="T257" s="55"/>
      <c r="AT257" s="16" t="s">
        <v>172</v>
      </c>
      <c r="AU257" s="16" t="s">
        <v>83</v>
      </c>
    </row>
    <row r="258" spans="2:65" s="1" customFormat="1" ht="16.5" customHeight="1">
      <c r="B258" s="31"/>
      <c r="C258" s="131" t="s">
        <v>700</v>
      </c>
      <c r="D258" s="131" t="s">
        <v>165</v>
      </c>
      <c r="E258" s="132" t="s">
        <v>2385</v>
      </c>
      <c r="F258" s="133" t="s">
        <v>2386</v>
      </c>
      <c r="G258" s="134" t="s">
        <v>1403</v>
      </c>
      <c r="H258" s="135">
        <v>8</v>
      </c>
      <c r="I258" s="136"/>
      <c r="J258" s="137">
        <f>ROUND(I258*H258,2)</f>
        <v>0</v>
      </c>
      <c r="K258" s="133" t="s">
        <v>1</v>
      </c>
      <c r="L258" s="31"/>
      <c r="M258" s="138" t="s">
        <v>1</v>
      </c>
      <c r="N258" s="139" t="s">
        <v>38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170</v>
      </c>
      <c r="AT258" s="142" t="s">
        <v>165</v>
      </c>
      <c r="AU258" s="142" t="s">
        <v>83</v>
      </c>
      <c r="AY258" s="16" t="s">
        <v>162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81</v>
      </c>
      <c r="BK258" s="143">
        <f>ROUND(I258*H258,2)</f>
        <v>0</v>
      </c>
      <c r="BL258" s="16" t="s">
        <v>170</v>
      </c>
      <c r="BM258" s="142" t="s">
        <v>1219</v>
      </c>
    </row>
    <row r="259" spans="2:65" s="1" customFormat="1">
      <c r="B259" s="31"/>
      <c r="D259" s="144" t="s">
        <v>172</v>
      </c>
      <c r="F259" s="145" t="s">
        <v>2386</v>
      </c>
      <c r="I259" s="146"/>
      <c r="L259" s="31"/>
      <c r="M259" s="147"/>
      <c r="T259" s="55"/>
      <c r="AT259" s="16" t="s">
        <v>172</v>
      </c>
      <c r="AU259" s="16" t="s">
        <v>83</v>
      </c>
    </row>
    <row r="260" spans="2:65" s="1" customFormat="1" ht="16.5" customHeight="1">
      <c r="B260" s="31"/>
      <c r="C260" s="131" t="s">
        <v>712</v>
      </c>
      <c r="D260" s="131" t="s">
        <v>165</v>
      </c>
      <c r="E260" s="132" t="s">
        <v>2387</v>
      </c>
      <c r="F260" s="133" t="s">
        <v>2388</v>
      </c>
      <c r="G260" s="134" t="s">
        <v>1403</v>
      </c>
      <c r="H260" s="135">
        <v>16</v>
      </c>
      <c r="I260" s="136"/>
      <c r="J260" s="137">
        <f>ROUND(I260*H260,2)</f>
        <v>0</v>
      </c>
      <c r="K260" s="133" t="s">
        <v>1</v>
      </c>
      <c r="L260" s="31"/>
      <c r="M260" s="138" t="s">
        <v>1</v>
      </c>
      <c r="N260" s="139" t="s">
        <v>38</v>
      </c>
      <c r="P260" s="140">
        <f>O260*H260</f>
        <v>0</v>
      </c>
      <c r="Q260" s="140">
        <v>0</v>
      </c>
      <c r="R260" s="140">
        <f>Q260*H260</f>
        <v>0</v>
      </c>
      <c r="S260" s="140">
        <v>0</v>
      </c>
      <c r="T260" s="141">
        <f>S260*H260</f>
        <v>0</v>
      </c>
      <c r="AR260" s="142" t="s">
        <v>170</v>
      </c>
      <c r="AT260" s="142" t="s">
        <v>165</v>
      </c>
      <c r="AU260" s="142" t="s">
        <v>83</v>
      </c>
      <c r="AY260" s="16" t="s">
        <v>162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81</v>
      </c>
      <c r="BK260" s="143">
        <f>ROUND(I260*H260,2)</f>
        <v>0</v>
      </c>
      <c r="BL260" s="16" t="s">
        <v>170</v>
      </c>
      <c r="BM260" s="142" t="s">
        <v>1234</v>
      </c>
    </row>
    <row r="261" spans="2:65" s="1" customFormat="1">
      <c r="B261" s="31"/>
      <c r="D261" s="144" t="s">
        <v>172</v>
      </c>
      <c r="F261" s="145" t="s">
        <v>2388</v>
      </c>
      <c r="I261" s="146"/>
      <c r="L261" s="31"/>
      <c r="M261" s="147"/>
      <c r="T261" s="55"/>
      <c r="AT261" s="16" t="s">
        <v>172</v>
      </c>
      <c r="AU261" s="16" t="s">
        <v>83</v>
      </c>
    </row>
    <row r="262" spans="2:65" s="1" customFormat="1" ht="16.5" customHeight="1">
      <c r="B262" s="31"/>
      <c r="C262" s="131" t="s">
        <v>718</v>
      </c>
      <c r="D262" s="131" t="s">
        <v>165</v>
      </c>
      <c r="E262" s="132" t="s">
        <v>2389</v>
      </c>
      <c r="F262" s="133" t="s">
        <v>2390</v>
      </c>
      <c r="G262" s="134" t="s">
        <v>1403</v>
      </c>
      <c r="H262" s="135">
        <v>6</v>
      </c>
      <c r="I262" s="136"/>
      <c r="J262" s="137">
        <f>ROUND(I262*H262,2)</f>
        <v>0</v>
      </c>
      <c r="K262" s="133" t="s">
        <v>1</v>
      </c>
      <c r="L262" s="31"/>
      <c r="M262" s="138" t="s">
        <v>1</v>
      </c>
      <c r="N262" s="139" t="s">
        <v>38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170</v>
      </c>
      <c r="AT262" s="142" t="s">
        <v>165</v>
      </c>
      <c r="AU262" s="142" t="s">
        <v>83</v>
      </c>
      <c r="AY262" s="16" t="s">
        <v>162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81</v>
      </c>
      <c r="BK262" s="143">
        <f>ROUND(I262*H262,2)</f>
        <v>0</v>
      </c>
      <c r="BL262" s="16" t="s">
        <v>170</v>
      </c>
      <c r="BM262" s="142" t="s">
        <v>1248</v>
      </c>
    </row>
    <row r="263" spans="2:65" s="1" customFormat="1">
      <c r="B263" s="31"/>
      <c r="D263" s="144" t="s">
        <v>172</v>
      </c>
      <c r="F263" s="145" t="s">
        <v>2390</v>
      </c>
      <c r="I263" s="146"/>
      <c r="L263" s="31"/>
      <c r="M263" s="147"/>
      <c r="T263" s="55"/>
      <c r="AT263" s="16" t="s">
        <v>172</v>
      </c>
      <c r="AU263" s="16" t="s">
        <v>83</v>
      </c>
    </row>
    <row r="264" spans="2:65" s="1" customFormat="1" ht="16.5" customHeight="1">
      <c r="B264" s="31"/>
      <c r="C264" s="131" t="s">
        <v>724</v>
      </c>
      <c r="D264" s="131" t="s">
        <v>165</v>
      </c>
      <c r="E264" s="132" t="s">
        <v>2391</v>
      </c>
      <c r="F264" s="133" t="s">
        <v>2392</v>
      </c>
      <c r="G264" s="134" t="s">
        <v>1403</v>
      </c>
      <c r="H264" s="135">
        <v>1</v>
      </c>
      <c r="I264" s="136"/>
      <c r="J264" s="137">
        <f>ROUND(I264*H264,2)</f>
        <v>0</v>
      </c>
      <c r="K264" s="133" t="s">
        <v>1</v>
      </c>
      <c r="L264" s="31"/>
      <c r="M264" s="138" t="s">
        <v>1</v>
      </c>
      <c r="N264" s="139" t="s">
        <v>38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170</v>
      </c>
      <c r="AT264" s="142" t="s">
        <v>165</v>
      </c>
      <c r="AU264" s="142" t="s">
        <v>83</v>
      </c>
      <c r="AY264" s="16" t="s">
        <v>162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81</v>
      </c>
      <c r="BK264" s="143">
        <f>ROUND(I264*H264,2)</f>
        <v>0</v>
      </c>
      <c r="BL264" s="16" t="s">
        <v>170</v>
      </c>
      <c r="BM264" s="142" t="s">
        <v>1261</v>
      </c>
    </row>
    <row r="265" spans="2:65" s="1" customFormat="1">
      <c r="B265" s="31"/>
      <c r="D265" s="144" t="s">
        <v>172</v>
      </c>
      <c r="F265" s="145" t="s">
        <v>2392</v>
      </c>
      <c r="I265" s="146"/>
      <c r="L265" s="31"/>
      <c r="M265" s="147"/>
      <c r="T265" s="55"/>
      <c r="AT265" s="16" t="s">
        <v>172</v>
      </c>
      <c r="AU265" s="16" t="s">
        <v>83</v>
      </c>
    </row>
    <row r="266" spans="2:65" s="11" customFormat="1" ht="22.9" customHeight="1">
      <c r="B266" s="119"/>
      <c r="D266" s="120" t="s">
        <v>72</v>
      </c>
      <c r="E266" s="129" t="s">
        <v>2393</v>
      </c>
      <c r="F266" s="129" t="s">
        <v>2149</v>
      </c>
      <c r="I266" s="122"/>
      <c r="J266" s="130">
        <f>BK266</f>
        <v>0</v>
      </c>
      <c r="L266" s="119"/>
      <c r="M266" s="124"/>
      <c r="P266" s="125">
        <f>SUM(P267:P276)</f>
        <v>0</v>
      </c>
      <c r="R266" s="125">
        <f>SUM(R267:R276)</f>
        <v>0</v>
      </c>
      <c r="T266" s="126">
        <f>SUM(T267:T276)</f>
        <v>0</v>
      </c>
      <c r="AR266" s="120" t="s">
        <v>81</v>
      </c>
      <c r="AT266" s="127" t="s">
        <v>72</v>
      </c>
      <c r="AU266" s="127" t="s">
        <v>81</v>
      </c>
      <c r="AY266" s="120" t="s">
        <v>162</v>
      </c>
      <c r="BK266" s="128">
        <f>SUM(BK267:BK276)</f>
        <v>0</v>
      </c>
    </row>
    <row r="267" spans="2:65" s="1" customFormat="1" ht="16.5" customHeight="1">
      <c r="B267" s="31"/>
      <c r="C267" s="131" t="s">
        <v>730</v>
      </c>
      <c r="D267" s="131" t="s">
        <v>165</v>
      </c>
      <c r="E267" s="132" t="s">
        <v>2394</v>
      </c>
      <c r="F267" s="133" t="s">
        <v>2395</v>
      </c>
      <c r="G267" s="134" t="s">
        <v>2146</v>
      </c>
      <c r="H267" s="135">
        <v>1</v>
      </c>
      <c r="I267" s="136"/>
      <c r="J267" s="137">
        <f>ROUND(I267*H267,2)</f>
        <v>0</v>
      </c>
      <c r="K267" s="133" t="s">
        <v>1</v>
      </c>
      <c r="L267" s="31"/>
      <c r="M267" s="138" t="s">
        <v>1</v>
      </c>
      <c r="N267" s="139" t="s">
        <v>38</v>
      </c>
      <c r="P267" s="140">
        <f>O267*H267</f>
        <v>0</v>
      </c>
      <c r="Q267" s="140">
        <v>0</v>
      </c>
      <c r="R267" s="140">
        <f>Q267*H267</f>
        <v>0</v>
      </c>
      <c r="S267" s="140">
        <v>0</v>
      </c>
      <c r="T267" s="141">
        <f>S267*H267</f>
        <v>0</v>
      </c>
      <c r="AR267" s="142" t="s">
        <v>170</v>
      </c>
      <c r="AT267" s="142" t="s">
        <v>165</v>
      </c>
      <c r="AU267" s="142" t="s">
        <v>83</v>
      </c>
      <c r="AY267" s="16" t="s">
        <v>162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81</v>
      </c>
      <c r="BK267" s="143">
        <f>ROUND(I267*H267,2)</f>
        <v>0</v>
      </c>
      <c r="BL267" s="16" t="s">
        <v>170</v>
      </c>
      <c r="BM267" s="142" t="s">
        <v>2396</v>
      </c>
    </row>
    <row r="268" spans="2:65" s="1" customFormat="1">
      <c r="B268" s="31"/>
      <c r="D268" s="144" t="s">
        <v>172</v>
      </c>
      <c r="F268" s="145" t="s">
        <v>2395</v>
      </c>
      <c r="I268" s="146"/>
      <c r="L268" s="31"/>
      <c r="M268" s="147"/>
      <c r="T268" s="55"/>
      <c r="AT268" s="16" t="s">
        <v>172</v>
      </c>
      <c r="AU268" s="16" t="s">
        <v>83</v>
      </c>
    </row>
    <row r="269" spans="2:65" s="1" customFormat="1" ht="16.5" customHeight="1">
      <c r="B269" s="31"/>
      <c r="C269" s="131" t="s">
        <v>738</v>
      </c>
      <c r="D269" s="131" t="s">
        <v>165</v>
      </c>
      <c r="E269" s="132" t="s">
        <v>2397</v>
      </c>
      <c r="F269" s="133" t="s">
        <v>2398</v>
      </c>
      <c r="G269" s="134" t="s">
        <v>2146</v>
      </c>
      <c r="H269" s="135">
        <v>1</v>
      </c>
      <c r="I269" s="136"/>
      <c r="J269" s="137">
        <f>ROUND(I269*H269,2)</f>
        <v>0</v>
      </c>
      <c r="K269" s="133" t="s">
        <v>1</v>
      </c>
      <c r="L269" s="31"/>
      <c r="M269" s="138" t="s">
        <v>1</v>
      </c>
      <c r="N269" s="139" t="s">
        <v>38</v>
      </c>
      <c r="P269" s="140">
        <f>O269*H269</f>
        <v>0</v>
      </c>
      <c r="Q269" s="140">
        <v>0</v>
      </c>
      <c r="R269" s="140">
        <f>Q269*H269</f>
        <v>0</v>
      </c>
      <c r="S269" s="140">
        <v>0</v>
      </c>
      <c r="T269" s="141">
        <f>S269*H269</f>
        <v>0</v>
      </c>
      <c r="AR269" s="142" t="s">
        <v>170</v>
      </c>
      <c r="AT269" s="142" t="s">
        <v>165</v>
      </c>
      <c r="AU269" s="142" t="s">
        <v>83</v>
      </c>
      <c r="AY269" s="16" t="s">
        <v>162</v>
      </c>
      <c r="BE269" s="143">
        <f>IF(N269="základní",J269,0)</f>
        <v>0</v>
      </c>
      <c r="BF269" s="143">
        <f>IF(N269="snížená",J269,0)</f>
        <v>0</v>
      </c>
      <c r="BG269" s="143">
        <f>IF(N269="zákl. přenesená",J269,0)</f>
        <v>0</v>
      </c>
      <c r="BH269" s="143">
        <f>IF(N269="sníž. přenesená",J269,0)</f>
        <v>0</v>
      </c>
      <c r="BI269" s="143">
        <f>IF(N269="nulová",J269,0)</f>
        <v>0</v>
      </c>
      <c r="BJ269" s="16" t="s">
        <v>81</v>
      </c>
      <c r="BK269" s="143">
        <f>ROUND(I269*H269,2)</f>
        <v>0</v>
      </c>
      <c r="BL269" s="16" t="s">
        <v>170</v>
      </c>
      <c r="BM269" s="142" t="s">
        <v>2399</v>
      </c>
    </row>
    <row r="270" spans="2:65" s="1" customFormat="1">
      <c r="B270" s="31"/>
      <c r="D270" s="144" t="s">
        <v>172</v>
      </c>
      <c r="F270" s="145" t="s">
        <v>2398</v>
      </c>
      <c r="I270" s="146"/>
      <c r="L270" s="31"/>
      <c r="M270" s="147"/>
      <c r="T270" s="55"/>
      <c r="AT270" s="16" t="s">
        <v>172</v>
      </c>
      <c r="AU270" s="16" t="s">
        <v>83</v>
      </c>
    </row>
    <row r="271" spans="2:65" s="1" customFormat="1" ht="16.5" customHeight="1">
      <c r="B271" s="31"/>
      <c r="C271" s="131" t="s">
        <v>744</v>
      </c>
      <c r="D271" s="131" t="s">
        <v>165</v>
      </c>
      <c r="E271" s="132" t="s">
        <v>2400</v>
      </c>
      <c r="F271" s="133" t="s">
        <v>2401</v>
      </c>
      <c r="G271" s="134" t="s">
        <v>2146</v>
      </c>
      <c r="H271" s="135">
        <v>1</v>
      </c>
      <c r="I271" s="136"/>
      <c r="J271" s="137">
        <f>ROUND(I271*H271,2)</f>
        <v>0</v>
      </c>
      <c r="K271" s="133" t="s">
        <v>1</v>
      </c>
      <c r="L271" s="31"/>
      <c r="M271" s="138" t="s">
        <v>1</v>
      </c>
      <c r="N271" s="139" t="s">
        <v>38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170</v>
      </c>
      <c r="AT271" s="142" t="s">
        <v>165</v>
      </c>
      <c r="AU271" s="142" t="s">
        <v>83</v>
      </c>
      <c r="AY271" s="16" t="s">
        <v>162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81</v>
      </c>
      <c r="BK271" s="143">
        <f>ROUND(I271*H271,2)</f>
        <v>0</v>
      </c>
      <c r="BL271" s="16" t="s">
        <v>170</v>
      </c>
      <c r="BM271" s="142" t="s">
        <v>2402</v>
      </c>
    </row>
    <row r="272" spans="2:65" s="1" customFormat="1">
      <c r="B272" s="31"/>
      <c r="D272" s="144" t="s">
        <v>172</v>
      </c>
      <c r="F272" s="145" t="s">
        <v>2401</v>
      </c>
      <c r="I272" s="146"/>
      <c r="L272" s="31"/>
      <c r="M272" s="147"/>
      <c r="T272" s="55"/>
      <c r="AT272" s="16" t="s">
        <v>172</v>
      </c>
      <c r="AU272" s="16" t="s">
        <v>83</v>
      </c>
    </row>
    <row r="273" spans="2:65" s="1" customFormat="1" ht="16.5" customHeight="1">
      <c r="B273" s="31"/>
      <c r="C273" s="131" t="s">
        <v>750</v>
      </c>
      <c r="D273" s="131" t="s">
        <v>165</v>
      </c>
      <c r="E273" s="132" t="s">
        <v>2403</v>
      </c>
      <c r="F273" s="133" t="s">
        <v>2404</v>
      </c>
      <c r="G273" s="134" t="s">
        <v>2146</v>
      </c>
      <c r="H273" s="135">
        <v>1</v>
      </c>
      <c r="I273" s="136"/>
      <c r="J273" s="137">
        <f>ROUND(I273*H273,2)</f>
        <v>0</v>
      </c>
      <c r="K273" s="133" t="s">
        <v>1</v>
      </c>
      <c r="L273" s="31"/>
      <c r="M273" s="138" t="s">
        <v>1</v>
      </c>
      <c r="N273" s="139" t="s">
        <v>38</v>
      </c>
      <c r="P273" s="140">
        <f>O273*H273</f>
        <v>0</v>
      </c>
      <c r="Q273" s="140">
        <v>0</v>
      </c>
      <c r="R273" s="140">
        <f>Q273*H273</f>
        <v>0</v>
      </c>
      <c r="S273" s="140">
        <v>0</v>
      </c>
      <c r="T273" s="141">
        <f>S273*H273</f>
        <v>0</v>
      </c>
      <c r="AR273" s="142" t="s">
        <v>170</v>
      </c>
      <c r="AT273" s="142" t="s">
        <v>165</v>
      </c>
      <c r="AU273" s="142" t="s">
        <v>83</v>
      </c>
      <c r="AY273" s="16" t="s">
        <v>162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6" t="s">
        <v>81</v>
      </c>
      <c r="BK273" s="143">
        <f>ROUND(I273*H273,2)</f>
        <v>0</v>
      </c>
      <c r="BL273" s="16" t="s">
        <v>170</v>
      </c>
      <c r="BM273" s="142" t="s">
        <v>2405</v>
      </c>
    </row>
    <row r="274" spans="2:65" s="1" customFormat="1">
      <c r="B274" s="31"/>
      <c r="D274" s="144" t="s">
        <v>172</v>
      </c>
      <c r="F274" s="145" t="s">
        <v>2404</v>
      </c>
      <c r="I274" s="146"/>
      <c r="L274" s="31"/>
      <c r="M274" s="147"/>
      <c r="T274" s="55"/>
      <c r="AT274" s="16" t="s">
        <v>172</v>
      </c>
      <c r="AU274" s="16" t="s">
        <v>83</v>
      </c>
    </row>
    <row r="275" spans="2:65" s="1" customFormat="1" ht="16.5" customHeight="1">
      <c r="B275" s="31"/>
      <c r="C275" s="131" t="s">
        <v>756</v>
      </c>
      <c r="D275" s="131" t="s">
        <v>165</v>
      </c>
      <c r="E275" s="132" t="s">
        <v>2406</v>
      </c>
      <c r="F275" s="133" t="s">
        <v>2407</v>
      </c>
      <c r="G275" s="134" t="s">
        <v>2146</v>
      </c>
      <c r="H275" s="135">
        <v>1</v>
      </c>
      <c r="I275" s="136"/>
      <c r="J275" s="137">
        <f>ROUND(I275*H275,2)</f>
        <v>0</v>
      </c>
      <c r="K275" s="133" t="s">
        <v>1</v>
      </c>
      <c r="L275" s="31"/>
      <c r="M275" s="138" t="s">
        <v>1</v>
      </c>
      <c r="N275" s="139" t="s">
        <v>38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170</v>
      </c>
      <c r="AT275" s="142" t="s">
        <v>165</v>
      </c>
      <c r="AU275" s="142" t="s">
        <v>83</v>
      </c>
      <c r="AY275" s="16" t="s">
        <v>162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81</v>
      </c>
      <c r="BK275" s="143">
        <f>ROUND(I275*H275,2)</f>
        <v>0</v>
      </c>
      <c r="BL275" s="16" t="s">
        <v>170</v>
      </c>
      <c r="BM275" s="142" t="s">
        <v>2408</v>
      </c>
    </row>
    <row r="276" spans="2:65" s="1" customFormat="1">
      <c r="B276" s="31"/>
      <c r="D276" s="144" t="s">
        <v>172</v>
      </c>
      <c r="F276" s="145" t="s">
        <v>2407</v>
      </c>
      <c r="I276" s="146"/>
      <c r="L276" s="31"/>
      <c r="M276" s="188"/>
      <c r="N276" s="189"/>
      <c r="O276" s="189"/>
      <c r="P276" s="189"/>
      <c r="Q276" s="189"/>
      <c r="R276" s="189"/>
      <c r="S276" s="189"/>
      <c r="T276" s="190"/>
      <c r="AT276" s="16" t="s">
        <v>172</v>
      </c>
      <c r="AU276" s="16" t="s">
        <v>83</v>
      </c>
    </row>
    <row r="277" spans="2:65" s="1" customFormat="1" ht="6.95" customHeight="1">
      <c r="B277" s="43"/>
      <c r="C277" s="44"/>
      <c r="D277" s="44"/>
      <c r="E277" s="44"/>
      <c r="F277" s="44"/>
      <c r="G277" s="44"/>
      <c r="H277" s="44"/>
      <c r="I277" s="44"/>
      <c r="J277" s="44"/>
      <c r="K277" s="44"/>
      <c r="L277" s="31"/>
    </row>
  </sheetData>
  <sheetProtection algorithmName="SHA-512" hashValue="sJeq5XHKECyZ4P6bGjAMm+GQdKrpDPd7O3vUDv7yZefb1oyiCipkiHjdJoOfqS6L3SUNt4WY7EZXb9BoL84IqQ==" saltValue="m/bKicuGD45QsF87UInIXj8KkyY4CWhpxX4/vljNyBaoUBE1oBqmvbcM5LGI4fLVXNDjykvtIwjvg8z9eE3Xbg==" spinCount="100000" sheet="1" objects="1" scenarios="1" formatColumns="0" formatRows="0" autoFilter="0"/>
  <autoFilter ref="C120:K276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3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101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2409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ROUND((SUM(BE124:BE236)),  2)</f>
        <v>0</v>
      </c>
      <c r="I33" s="91">
        <v>0.21</v>
      </c>
      <c r="J33" s="90">
        <f>ROUND(((SUM(BE124:BE236))*I33),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ROUND((SUM(BF124:BF236)),  2)</f>
        <v>0</v>
      </c>
      <c r="I34" s="91">
        <v>0.12</v>
      </c>
      <c r="J34" s="90">
        <f>ROUND(((SUM(BF124:BF236))*I34),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ROUND((SUM(BG124:BG236)),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ROUND((SUM(BH124:BH236)),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ROUND((SUM(BI124:BI236)),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07 - vytápění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J124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2410</v>
      </c>
      <c r="E97" s="105"/>
      <c r="F97" s="105"/>
      <c r="G97" s="105"/>
      <c r="H97" s="105"/>
      <c r="I97" s="105"/>
      <c r="J97" s="106">
        <f>J125</f>
        <v>0</v>
      </c>
      <c r="L97" s="103"/>
    </row>
    <row r="98" spans="2:12" s="8" customFormat="1" ht="24.95" customHeight="1">
      <c r="B98" s="103"/>
      <c r="D98" s="104" t="s">
        <v>2411</v>
      </c>
      <c r="E98" s="105"/>
      <c r="F98" s="105"/>
      <c r="G98" s="105"/>
      <c r="H98" s="105"/>
      <c r="I98" s="105"/>
      <c r="J98" s="106">
        <f>J132</f>
        <v>0</v>
      </c>
      <c r="L98" s="103"/>
    </row>
    <row r="99" spans="2:12" s="8" customFormat="1" ht="24.95" customHeight="1">
      <c r="B99" s="103"/>
      <c r="D99" s="104" t="s">
        <v>2412</v>
      </c>
      <c r="E99" s="105"/>
      <c r="F99" s="105"/>
      <c r="G99" s="105"/>
      <c r="H99" s="105"/>
      <c r="I99" s="105"/>
      <c r="J99" s="106">
        <f>J147</f>
        <v>0</v>
      </c>
      <c r="L99" s="103"/>
    </row>
    <row r="100" spans="2:12" s="8" customFormat="1" ht="24.95" customHeight="1">
      <c r="B100" s="103"/>
      <c r="D100" s="104" t="s">
        <v>2413</v>
      </c>
      <c r="E100" s="105"/>
      <c r="F100" s="105"/>
      <c r="G100" s="105"/>
      <c r="H100" s="105"/>
      <c r="I100" s="105"/>
      <c r="J100" s="106">
        <f>J154</f>
        <v>0</v>
      </c>
      <c r="L100" s="103"/>
    </row>
    <row r="101" spans="2:12" s="8" customFormat="1" ht="24.95" customHeight="1">
      <c r="B101" s="103"/>
      <c r="D101" s="104" t="s">
        <v>2414</v>
      </c>
      <c r="E101" s="105"/>
      <c r="F101" s="105"/>
      <c r="G101" s="105"/>
      <c r="H101" s="105"/>
      <c r="I101" s="105"/>
      <c r="J101" s="106">
        <f>J169</f>
        <v>0</v>
      </c>
      <c r="L101" s="103"/>
    </row>
    <row r="102" spans="2:12" s="8" customFormat="1" ht="24.95" customHeight="1">
      <c r="B102" s="103"/>
      <c r="D102" s="104" t="s">
        <v>2415</v>
      </c>
      <c r="E102" s="105"/>
      <c r="F102" s="105"/>
      <c r="G102" s="105"/>
      <c r="H102" s="105"/>
      <c r="I102" s="105"/>
      <c r="J102" s="106">
        <f>J186</f>
        <v>0</v>
      </c>
      <c r="L102" s="103"/>
    </row>
    <row r="103" spans="2:12" s="8" customFormat="1" ht="24.95" customHeight="1">
      <c r="B103" s="103"/>
      <c r="D103" s="104" t="s">
        <v>2416</v>
      </c>
      <c r="E103" s="105"/>
      <c r="F103" s="105"/>
      <c r="G103" s="105"/>
      <c r="H103" s="105"/>
      <c r="I103" s="105"/>
      <c r="J103" s="106">
        <f>J197</f>
        <v>0</v>
      </c>
      <c r="L103" s="103"/>
    </row>
    <row r="104" spans="2:12" s="8" customFormat="1" ht="24.95" customHeight="1">
      <c r="B104" s="103"/>
      <c r="D104" s="104" t="s">
        <v>2417</v>
      </c>
      <c r="E104" s="105"/>
      <c r="F104" s="105"/>
      <c r="G104" s="105"/>
      <c r="H104" s="105"/>
      <c r="I104" s="105"/>
      <c r="J104" s="106">
        <f>J214</f>
        <v>0</v>
      </c>
      <c r="L104" s="103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147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16.5" customHeight="1">
      <c r="B114" s="31"/>
      <c r="E114" s="233" t="str">
        <f>E7</f>
        <v>Roudnice nad Labem - ZUŠ</v>
      </c>
      <c r="F114" s="234"/>
      <c r="G114" s="234"/>
      <c r="H114" s="234"/>
      <c r="L114" s="31"/>
    </row>
    <row r="115" spans="2:65" s="1" customFormat="1" ht="12" customHeight="1">
      <c r="B115" s="31"/>
      <c r="C115" s="26" t="s">
        <v>118</v>
      </c>
      <c r="L115" s="31"/>
    </row>
    <row r="116" spans="2:65" s="1" customFormat="1" ht="16.5" customHeight="1">
      <c r="B116" s="31"/>
      <c r="E116" s="225" t="str">
        <f>E9</f>
        <v>07 - vytápění</v>
      </c>
      <c r="F116" s="232"/>
      <c r="G116" s="232"/>
      <c r="H116" s="232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 xml:space="preserve"> </v>
      </c>
      <c r="I118" s="26" t="s">
        <v>22</v>
      </c>
      <c r="J118" s="51" t="str">
        <f>IF(J12="","",J12)</f>
        <v>24. 1. 2025</v>
      </c>
      <c r="L118" s="31"/>
    </row>
    <row r="119" spans="2:65" s="1" customFormat="1" ht="6.95" customHeight="1">
      <c r="B119" s="31"/>
      <c r="L119" s="31"/>
    </row>
    <row r="120" spans="2:65" s="1" customFormat="1" ht="15.2" customHeight="1">
      <c r="B120" s="31"/>
      <c r="C120" s="26" t="s">
        <v>24</v>
      </c>
      <c r="F120" s="24" t="str">
        <f>E15</f>
        <v xml:space="preserve"> </v>
      </c>
      <c r="I120" s="26" t="s">
        <v>29</v>
      </c>
      <c r="J120" s="29" t="str">
        <f>E21</f>
        <v xml:space="preserve"> </v>
      </c>
      <c r="L120" s="31"/>
    </row>
    <row r="121" spans="2:65" s="1" customFormat="1" ht="15.2" customHeight="1">
      <c r="B121" s="31"/>
      <c r="C121" s="26" t="s">
        <v>27</v>
      </c>
      <c r="F121" s="24" t="str">
        <f>IF(E18="","",E18)</f>
        <v>Vyplň údaj</v>
      </c>
      <c r="I121" s="26" t="s">
        <v>31</v>
      </c>
      <c r="J121" s="29" t="str">
        <f>E24</f>
        <v xml:space="preserve"> 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1"/>
      <c r="C123" s="112" t="s">
        <v>148</v>
      </c>
      <c r="D123" s="113" t="s">
        <v>58</v>
      </c>
      <c r="E123" s="113" t="s">
        <v>54</v>
      </c>
      <c r="F123" s="113" t="s">
        <v>55</v>
      </c>
      <c r="G123" s="113" t="s">
        <v>149</v>
      </c>
      <c r="H123" s="113" t="s">
        <v>150</v>
      </c>
      <c r="I123" s="113" t="s">
        <v>151</v>
      </c>
      <c r="J123" s="113" t="s">
        <v>122</v>
      </c>
      <c r="K123" s="114" t="s">
        <v>152</v>
      </c>
      <c r="L123" s="111"/>
      <c r="M123" s="58" t="s">
        <v>1</v>
      </c>
      <c r="N123" s="59" t="s">
        <v>37</v>
      </c>
      <c r="O123" s="59" t="s">
        <v>153</v>
      </c>
      <c r="P123" s="59" t="s">
        <v>154</v>
      </c>
      <c r="Q123" s="59" t="s">
        <v>155</v>
      </c>
      <c r="R123" s="59" t="s">
        <v>156</v>
      </c>
      <c r="S123" s="59" t="s">
        <v>157</v>
      </c>
      <c r="T123" s="60" t="s">
        <v>158</v>
      </c>
    </row>
    <row r="124" spans="2:65" s="1" customFormat="1" ht="22.9" customHeight="1">
      <c r="B124" s="31"/>
      <c r="C124" s="63" t="s">
        <v>159</v>
      </c>
      <c r="J124" s="115">
        <f>BK124</f>
        <v>0</v>
      </c>
      <c r="L124" s="31"/>
      <c r="M124" s="61"/>
      <c r="N124" s="52"/>
      <c r="O124" s="52"/>
      <c r="P124" s="116">
        <f>P125+P132+P147+P154+P169+P186+P197+P214</f>
        <v>0</v>
      </c>
      <c r="Q124" s="52"/>
      <c r="R124" s="116">
        <f>R125+R132+R147+R154+R169+R186+R197+R214</f>
        <v>0</v>
      </c>
      <c r="S124" s="52"/>
      <c r="T124" s="117">
        <f>T125+T132+T147+T154+T169+T186+T197+T214</f>
        <v>0</v>
      </c>
      <c r="AT124" s="16" t="s">
        <v>72</v>
      </c>
      <c r="AU124" s="16" t="s">
        <v>124</v>
      </c>
      <c r="BK124" s="118">
        <f>BK125+BK132+BK147+BK154+BK169+BK186+BK197+BK214</f>
        <v>0</v>
      </c>
    </row>
    <row r="125" spans="2:65" s="11" customFormat="1" ht="25.9" customHeight="1">
      <c r="B125" s="119"/>
      <c r="D125" s="120" t="s">
        <v>72</v>
      </c>
      <c r="E125" s="121" t="s">
        <v>2251</v>
      </c>
      <c r="F125" s="121" t="s">
        <v>2418</v>
      </c>
      <c r="I125" s="122"/>
      <c r="J125" s="123">
        <f>BK125</f>
        <v>0</v>
      </c>
      <c r="L125" s="119"/>
      <c r="M125" s="124"/>
      <c r="P125" s="125">
        <f>SUM(P126:P131)</f>
        <v>0</v>
      </c>
      <c r="R125" s="125">
        <f>SUM(R126:R131)</f>
        <v>0</v>
      </c>
      <c r="T125" s="126">
        <f>SUM(T126:T131)</f>
        <v>0</v>
      </c>
      <c r="AR125" s="120" t="s">
        <v>81</v>
      </c>
      <c r="AT125" s="127" t="s">
        <v>72</v>
      </c>
      <c r="AU125" s="127" t="s">
        <v>73</v>
      </c>
      <c r="AY125" s="120" t="s">
        <v>162</v>
      </c>
      <c r="BK125" s="128">
        <f>SUM(BK126:BK131)</f>
        <v>0</v>
      </c>
    </row>
    <row r="126" spans="2:65" s="1" customFormat="1" ht="16.5" customHeight="1">
      <c r="B126" s="31"/>
      <c r="C126" s="131" t="s">
        <v>73</v>
      </c>
      <c r="D126" s="131" t="s">
        <v>165</v>
      </c>
      <c r="E126" s="132" t="s">
        <v>2419</v>
      </c>
      <c r="F126" s="133" t="s">
        <v>2420</v>
      </c>
      <c r="G126" s="134" t="s">
        <v>2421</v>
      </c>
      <c r="H126" s="135">
        <v>1</v>
      </c>
      <c r="I126" s="136"/>
      <c r="J126" s="137">
        <f>ROUND(I126*H126,2)</f>
        <v>0</v>
      </c>
      <c r="K126" s="133" t="s">
        <v>1</v>
      </c>
      <c r="L126" s="31"/>
      <c r="M126" s="138" t="s">
        <v>1</v>
      </c>
      <c r="N126" s="139" t="s">
        <v>38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170</v>
      </c>
      <c r="AT126" s="142" t="s">
        <v>165</v>
      </c>
      <c r="AU126" s="142" t="s">
        <v>81</v>
      </c>
      <c r="AY126" s="16" t="s">
        <v>162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81</v>
      </c>
      <c r="BK126" s="143">
        <f>ROUND(I126*H126,2)</f>
        <v>0</v>
      </c>
      <c r="BL126" s="16" t="s">
        <v>170</v>
      </c>
      <c r="BM126" s="142" t="s">
        <v>83</v>
      </c>
    </row>
    <row r="127" spans="2:65" s="1" customFormat="1">
      <c r="B127" s="31"/>
      <c r="D127" s="144" t="s">
        <v>172</v>
      </c>
      <c r="F127" s="145" t="s">
        <v>2420</v>
      </c>
      <c r="I127" s="146"/>
      <c r="L127" s="31"/>
      <c r="M127" s="147"/>
      <c r="T127" s="55"/>
      <c r="AT127" s="16" t="s">
        <v>172</v>
      </c>
      <c r="AU127" s="16" t="s">
        <v>81</v>
      </c>
    </row>
    <row r="128" spans="2:65" s="1" customFormat="1" ht="21.75" customHeight="1">
      <c r="B128" s="31"/>
      <c r="C128" s="131" t="s">
        <v>73</v>
      </c>
      <c r="D128" s="131" t="s">
        <v>165</v>
      </c>
      <c r="E128" s="132" t="s">
        <v>2422</v>
      </c>
      <c r="F128" s="133" t="s">
        <v>2423</v>
      </c>
      <c r="G128" s="134" t="s">
        <v>2424</v>
      </c>
      <c r="H128" s="135">
        <v>15</v>
      </c>
      <c r="I128" s="136"/>
      <c r="J128" s="137">
        <f>ROUND(I128*H128,2)</f>
        <v>0</v>
      </c>
      <c r="K128" s="133" t="s">
        <v>1</v>
      </c>
      <c r="L128" s="31"/>
      <c r="M128" s="138" t="s">
        <v>1</v>
      </c>
      <c r="N128" s="139" t="s">
        <v>38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170</v>
      </c>
      <c r="AT128" s="142" t="s">
        <v>165</v>
      </c>
      <c r="AU128" s="142" t="s">
        <v>81</v>
      </c>
      <c r="AY128" s="16" t="s">
        <v>162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81</v>
      </c>
      <c r="BK128" s="143">
        <f>ROUND(I128*H128,2)</f>
        <v>0</v>
      </c>
      <c r="BL128" s="16" t="s">
        <v>170</v>
      </c>
      <c r="BM128" s="142" t="s">
        <v>170</v>
      </c>
    </row>
    <row r="129" spans="2:65" s="1" customFormat="1">
      <c r="B129" s="31"/>
      <c r="D129" s="144" t="s">
        <v>172</v>
      </c>
      <c r="F129" s="145" t="s">
        <v>2423</v>
      </c>
      <c r="I129" s="146"/>
      <c r="L129" s="31"/>
      <c r="M129" s="147"/>
      <c r="T129" s="55"/>
      <c r="AT129" s="16" t="s">
        <v>172</v>
      </c>
      <c r="AU129" s="16" t="s">
        <v>81</v>
      </c>
    </row>
    <row r="130" spans="2:65" s="1" customFormat="1" ht="16.5" customHeight="1">
      <c r="B130" s="31"/>
      <c r="C130" s="131" t="s">
        <v>73</v>
      </c>
      <c r="D130" s="131" t="s">
        <v>165</v>
      </c>
      <c r="E130" s="132" t="s">
        <v>2425</v>
      </c>
      <c r="F130" s="133" t="s">
        <v>2426</v>
      </c>
      <c r="G130" s="134" t="s">
        <v>2421</v>
      </c>
      <c r="H130" s="135">
        <v>1</v>
      </c>
      <c r="I130" s="136"/>
      <c r="J130" s="137">
        <f>ROUND(I130*H130,2)</f>
        <v>0</v>
      </c>
      <c r="K130" s="133" t="s">
        <v>1</v>
      </c>
      <c r="L130" s="31"/>
      <c r="M130" s="138" t="s">
        <v>1</v>
      </c>
      <c r="N130" s="139" t="s">
        <v>38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170</v>
      </c>
      <c r="AT130" s="142" t="s">
        <v>165</v>
      </c>
      <c r="AU130" s="142" t="s">
        <v>81</v>
      </c>
      <c r="AY130" s="16" t="s">
        <v>162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81</v>
      </c>
      <c r="BK130" s="143">
        <f>ROUND(I130*H130,2)</f>
        <v>0</v>
      </c>
      <c r="BL130" s="16" t="s">
        <v>170</v>
      </c>
      <c r="BM130" s="142" t="s">
        <v>213</v>
      </c>
    </row>
    <row r="131" spans="2:65" s="1" customFormat="1">
      <c r="B131" s="31"/>
      <c r="D131" s="144" t="s">
        <v>172</v>
      </c>
      <c r="F131" s="145" t="s">
        <v>2426</v>
      </c>
      <c r="I131" s="146"/>
      <c r="L131" s="31"/>
      <c r="M131" s="147"/>
      <c r="T131" s="55"/>
      <c r="AT131" s="16" t="s">
        <v>172</v>
      </c>
      <c r="AU131" s="16" t="s">
        <v>81</v>
      </c>
    </row>
    <row r="132" spans="2:65" s="11" customFormat="1" ht="25.9" customHeight="1">
      <c r="B132" s="119"/>
      <c r="D132" s="120" t="s">
        <v>72</v>
      </c>
      <c r="E132" s="121" t="s">
        <v>2325</v>
      </c>
      <c r="F132" s="121" t="s">
        <v>2427</v>
      </c>
      <c r="I132" s="122"/>
      <c r="J132" s="123">
        <f>BK132</f>
        <v>0</v>
      </c>
      <c r="L132" s="119"/>
      <c r="M132" s="124"/>
      <c r="P132" s="125">
        <f>SUM(P133:P146)</f>
        <v>0</v>
      </c>
      <c r="R132" s="125">
        <f>SUM(R133:R146)</f>
        <v>0</v>
      </c>
      <c r="T132" s="126">
        <f>SUM(T133:T146)</f>
        <v>0</v>
      </c>
      <c r="AR132" s="120" t="s">
        <v>81</v>
      </c>
      <c r="AT132" s="127" t="s">
        <v>72</v>
      </c>
      <c r="AU132" s="127" t="s">
        <v>73</v>
      </c>
      <c r="AY132" s="120" t="s">
        <v>162</v>
      </c>
      <c r="BK132" s="128">
        <f>SUM(BK133:BK146)</f>
        <v>0</v>
      </c>
    </row>
    <row r="133" spans="2:65" s="1" customFormat="1" ht="33" customHeight="1">
      <c r="B133" s="31"/>
      <c r="C133" s="131" t="s">
        <v>73</v>
      </c>
      <c r="D133" s="131" t="s">
        <v>165</v>
      </c>
      <c r="E133" s="132" t="s">
        <v>2428</v>
      </c>
      <c r="F133" s="133" t="s">
        <v>2429</v>
      </c>
      <c r="G133" s="134" t="s">
        <v>2421</v>
      </c>
      <c r="H133" s="135">
        <v>1</v>
      </c>
      <c r="I133" s="136"/>
      <c r="J133" s="137">
        <f>ROUND(I133*H133,2)</f>
        <v>0</v>
      </c>
      <c r="K133" s="133" t="s">
        <v>1</v>
      </c>
      <c r="L133" s="31"/>
      <c r="M133" s="138" t="s">
        <v>1</v>
      </c>
      <c r="N133" s="139" t="s">
        <v>38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170</v>
      </c>
      <c r="AT133" s="142" t="s">
        <v>165</v>
      </c>
      <c r="AU133" s="142" t="s">
        <v>81</v>
      </c>
      <c r="AY133" s="16" t="s">
        <v>162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81</v>
      </c>
      <c r="BK133" s="143">
        <f>ROUND(I133*H133,2)</f>
        <v>0</v>
      </c>
      <c r="BL133" s="16" t="s">
        <v>170</v>
      </c>
      <c r="BM133" s="142" t="s">
        <v>231</v>
      </c>
    </row>
    <row r="134" spans="2:65" s="1" customFormat="1" ht="19.5">
      <c r="B134" s="31"/>
      <c r="D134" s="144" t="s">
        <v>172</v>
      </c>
      <c r="F134" s="145" t="s">
        <v>2429</v>
      </c>
      <c r="I134" s="146"/>
      <c r="L134" s="31"/>
      <c r="M134" s="147"/>
      <c r="T134" s="55"/>
      <c r="AT134" s="16" t="s">
        <v>172</v>
      </c>
      <c r="AU134" s="16" t="s">
        <v>81</v>
      </c>
    </row>
    <row r="135" spans="2:65" s="1" customFormat="1" ht="24.2" customHeight="1">
      <c r="B135" s="31"/>
      <c r="C135" s="131" t="s">
        <v>73</v>
      </c>
      <c r="D135" s="131" t="s">
        <v>165</v>
      </c>
      <c r="E135" s="132" t="s">
        <v>2430</v>
      </c>
      <c r="F135" s="133" t="s">
        <v>2431</v>
      </c>
      <c r="G135" s="134" t="s">
        <v>2421</v>
      </c>
      <c r="H135" s="135">
        <v>1</v>
      </c>
      <c r="I135" s="136"/>
      <c r="J135" s="137">
        <f>ROUND(I135*H135,2)</f>
        <v>0</v>
      </c>
      <c r="K135" s="133" t="s">
        <v>1</v>
      </c>
      <c r="L135" s="31"/>
      <c r="M135" s="138" t="s">
        <v>1</v>
      </c>
      <c r="N135" s="139" t="s">
        <v>38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170</v>
      </c>
      <c r="AT135" s="142" t="s">
        <v>165</v>
      </c>
      <c r="AU135" s="142" t="s">
        <v>81</v>
      </c>
      <c r="AY135" s="16" t="s">
        <v>162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81</v>
      </c>
      <c r="BK135" s="143">
        <f>ROUND(I135*H135,2)</f>
        <v>0</v>
      </c>
      <c r="BL135" s="16" t="s">
        <v>170</v>
      </c>
      <c r="BM135" s="142" t="s">
        <v>108</v>
      </c>
    </row>
    <row r="136" spans="2:65" s="1" customFormat="1" ht="19.5">
      <c r="B136" s="31"/>
      <c r="D136" s="144" t="s">
        <v>172</v>
      </c>
      <c r="F136" s="145" t="s">
        <v>2431</v>
      </c>
      <c r="I136" s="146"/>
      <c r="L136" s="31"/>
      <c r="M136" s="147"/>
      <c r="T136" s="55"/>
      <c r="AT136" s="16" t="s">
        <v>172</v>
      </c>
      <c r="AU136" s="16" t="s">
        <v>81</v>
      </c>
    </row>
    <row r="137" spans="2:65" s="1" customFormat="1" ht="16.5" customHeight="1">
      <c r="B137" s="31"/>
      <c r="C137" s="131" t="s">
        <v>73</v>
      </c>
      <c r="D137" s="131" t="s">
        <v>165</v>
      </c>
      <c r="E137" s="132" t="s">
        <v>2432</v>
      </c>
      <c r="F137" s="133" t="s">
        <v>2433</v>
      </c>
      <c r="G137" s="134" t="s">
        <v>2421</v>
      </c>
      <c r="H137" s="135">
        <v>1</v>
      </c>
      <c r="I137" s="136"/>
      <c r="J137" s="137">
        <f>ROUND(I137*H137,2)</f>
        <v>0</v>
      </c>
      <c r="K137" s="133" t="s">
        <v>1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170</v>
      </c>
      <c r="AT137" s="142" t="s">
        <v>165</v>
      </c>
      <c r="AU137" s="142" t="s">
        <v>81</v>
      </c>
      <c r="AY137" s="16" t="s">
        <v>162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170</v>
      </c>
      <c r="BM137" s="142" t="s">
        <v>8</v>
      </c>
    </row>
    <row r="138" spans="2:65" s="1" customFormat="1">
      <c r="B138" s="31"/>
      <c r="D138" s="144" t="s">
        <v>172</v>
      </c>
      <c r="F138" s="145" t="s">
        <v>2433</v>
      </c>
      <c r="I138" s="146"/>
      <c r="L138" s="31"/>
      <c r="M138" s="147"/>
      <c r="T138" s="55"/>
      <c r="AT138" s="16" t="s">
        <v>172</v>
      </c>
      <c r="AU138" s="16" t="s">
        <v>81</v>
      </c>
    </row>
    <row r="139" spans="2:65" s="1" customFormat="1" ht="16.5" customHeight="1">
      <c r="B139" s="31"/>
      <c r="C139" s="131" t="s">
        <v>73</v>
      </c>
      <c r="D139" s="131" t="s">
        <v>165</v>
      </c>
      <c r="E139" s="132" t="s">
        <v>2434</v>
      </c>
      <c r="F139" s="133" t="s">
        <v>2435</v>
      </c>
      <c r="G139" s="134" t="s">
        <v>2421</v>
      </c>
      <c r="H139" s="135">
        <v>1</v>
      </c>
      <c r="I139" s="136"/>
      <c r="J139" s="137">
        <f>ROUND(I139*H139,2)</f>
        <v>0</v>
      </c>
      <c r="K139" s="133" t="s">
        <v>1</v>
      </c>
      <c r="L139" s="31"/>
      <c r="M139" s="138" t="s">
        <v>1</v>
      </c>
      <c r="N139" s="139" t="s">
        <v>38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170</v>
      </c>
      <c r="AT139" s="142" t="s">
        <v>165</v>
      </c>
      <c r="AU139" s="142" t="s">
        <v>81</v>
      </c>
      <c r="AY139" s="16" t="s">
        <v>162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81</v>
      </c>
      <c r="BK139" s="143">
        <f>ROUND(I139*H139,2)</f>
        <v>0</v>
      </c>
      <c r="BL139" s="16" t="s">
        <v>170</v>
      </c>
      <c r="BM139" s="142" t="s">
        <v>284</v>
      </c>
    </row>
    <row r="140" spans="2:65" s="1" customFormat="1">
      <c r="B140" s="31"/>
      <c r="D140" s="144" t="s">
        <v>172</v>
      </c>
      <c r="F140" s="145" t="s">
        <v>2435</v>
      </c>
      <c r="I140" s="146"/>
      <c r="L140" s="31"/>
      <c r="M140" s="147"/>
      <c r="T140" s="55"/>
      <c r="AT140" s="16" t="s">
        <v>172</v>
      </c>
      <c r="AU140" s="16" t="s">
        <v>81</v>
      </c>
    </row>
    <row r="141" spans="2:65" s="1" customFormat="1" ht="16.5" customHeight="1">
      <c r="B141" s="31"/>
      <c r="C141" s="131" t="s">
        <v>73</v>
      </c>
      <c r="D141" s="131" t="s">
        <v>165</v>
      </c>
      <c r="E141" s="132" t="s">
        <v>2436</v>
      </c>
      <c r="F141" s="133" t="s">
        <v>2437</v>
      </c>
      <c r="G141" s="134" t="s">
        <v>1403</v>
      </c>
      <c r="H141" s="135">
        <v>1</v>
      </c>
      <c r="I141" s="136"/>
      <c r="J141" s="137">
        <f>ROUND(I141*H141,2)</f>
        <v>0</v>
      </c>
      <c r="K141" s="133" t="s">
        <v>1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170</v>
      </c>
      <c r="AT141" s="142" t="s">
        <v>165</v>
      </c>
      <c r="AU141" s="142" t="s">
        <v>81</v>
      </c>
      <c r="AY141" s="16" t="s">
        <v>162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170</v>
      </c>
      <c r="BM141" s="142" t="s">
        <v>299</v>
      </c>
    </row>
    <row r="142" spans="2:65" s="1" customFormat="1">
      <c r="B142" s="31"/>
      <c r="D142" s="144" t="s">
        <v>172</v>
      </c>
      <c r="F142" s="145" t="s">
        <v>2437</v>
      </c>
      <c r="I142" s="146"/>
      <c r="L142" s="31"/>
      <c r="M142" s="147"/>
      <c r="T142" s="55"/>
      <c r="AT142" s="16" t="s">
        <v>172</v>
      </c>
      <c r="AU142" s="16" t="s">
        <v>81</v>
      </c>
    </row>
    <row r="143" spans="2:65" s="1" customFormat="1" ht="24.2" customHeight="1">
      <c r="B143" s="31"/>
      <c r="C143" s="131" t="s">
        <v>73</v>
      </c>
      <c r="D143" s="131" t="s">
        <v>165</v>
      </c>
      <c r="E143" s="132" t="s">
        <v>2438</v>
      </c>
      <c r="F143" s="133" t="s">
        <v>2439</v>
      </c>
      <c r="G143" s="134" t="s">
        <v>1403</v>
      </c>
      <c r="H143" s="135">
        <v>2</v>
      </c>
      <c r="I143" s="136"/>
      <c r="J143" s="137">
        <f>ROUND(I143*H143,2)</f>
        <v>0</v>
      </c>
      <c r="K143" s="133" t="s">
        <v>1</v>
      </c>
      <c r="L143" s="31"/>
      <c r="M143" s="138" t="s">
        <v>1</v>
      </c>
      <c r="N143" s="139" t="s">
        <v>38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170</v>
      </c>
      <c r="AT143" s="142" t="s">
        <v>165</v>
      </c>
      <c r="AU143" s="142" t="s">
        <v>81</v>
      </c>
      <c r="AY143" s="16" t="s">
        <v>162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81</v>
      </c>
      <c r="BK143" s="143">
        <f>ROUND(I143*H143,2)</f>
        <v>0</v>
      </c>
      <c r="BL143" s="16" t="s">
        <v>170</v>
      </c>
      <c r="BM143" s="142" t="s">
        <v>351</v>
      </c>
    </row>
    <row r="144" spans="2:65" s="1" customFormat="1" ht="19.5">
      <c r="B144" s="31"/>
      <c r="D144" s="144" t="s">
        <v>172</v>
      </c>
      <c r="F144" s="145" t="s">
        <v>2439</v>
      </c>
      <c r="I144" s="146"/>
      <c r="L144" s="31"/>
      <c r="M144" s="147"/>
      <c r="T144" s="55"/>
      <c r="AT144" s="16" t="s">
        <v>172</v>
      </c>
      <c r="AU144" s="16" t="s">
        <v>81</v>
      </c>
    </row>
    <row r="145" spans="2:65" s="1" customFormat="1" ht="24.2" customHeight="1">
      <c r="B145" s="31"/>
      <c r="C145" s="131" t="s">
        <v>73</v>
      </c>
      <c r="D145" s="131" t="s">
        <v>165</v>
      </c>
      <c r="E145" s="132" t="s">
        <v>2440</v>
      </c>
      <c r="F145" s="133" t="s">
        <v>2441</v>
      </c>
      <c r="G145" s="134" t="s">
        <v>1403</v>
      </c>
      <c r="H145" s="135">
        <v>1</v>
      </c>
      <c r="I145" s="136"/>
      <c r="J145" s="137">
        <f>ROUND(I145*H145,2)</f>
        <v>0</v>
      </c>
      <c r="K145" s="133" t="s">
        <v>1</v>
      </c>
      <c r="L145" s="31"/>
      <c r="M145" s="138" t="s">
        <v>1</v>
      </c>
      <c r="N145" s="139" t="s">
        <v>38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170</v>
      </c>
      <c r="AT145" s="142" t="s">
        <v>165</v>
      </c>
      <c r="AU145" s="142" t="s">
        <v>81</v>
      </c>
      <c r="AY145" s="16" t="s">
        <v>162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81</v>
      </c>
      <c r="BK145" s="143">
        <f>ROUND(I145*H145,2)</f>
        <v>0</v>
      </c>
      <c r="BL145" s="16" t="s">
        <v>170</v>
      </c>
      <c r="BM145" s="142" t="s">
        <v>364</v>
      </c>
    </row>
    <row r="146" spans="2:65" s="1" customFormat="1">
      <c r="B146" s="31"/>
      <c r="D146" s="144" t="s">
        <v>172</v>
      </c>
      <c r="F146" s="145" t="s">
        <v>2441</v>
      </c>
      <c r="I146" s="146"/>
      <c r="L146" s="31"/>
      <c r="M146" s="147"/>
      <c r="T146" s="55"/>
      <c r="AT146" s="16" t="s">
        <v>172</v>
      </c>
      <c r="AU146" s="16" t="s">
        <v>81</v>
      </c>
    </row>
    <row r="147" spans="2:65" s="11" customFormat="1" ht="25.9" customHeight="1">
      <c r="B147" s="119"/>
      <c r="D147" s="120" t="s">
        <v>72</v>
      </c>
      <c r="E147" s="121" t="s">
        <v>2393</v>
      </c>
      <c r="F147" s="121" t="s">
        <v>2442</v>
      </c>
      <c r="I147" s="122"/>
      <c r="J147" s="123">
        <f>BK147</f>
        <v>0</v>
      </c>
      <c r="L147" s="119"/>
      <c r="M147" s="124"/>
      <c r="P147" s="125">
        <f>SUM(P148:P153)</f>
        <v>0</v>
      </c>
      <c r="R147" s="125">
        <f>SUM(R148:R153)</f>
        <v>0</v>
      </c>
      <c r="T147" s="126">
        <f>SUM(T148:T153)</f>
        <v>0</v>
      </c>
      <c r="AR147" s="120" t="s">
        <v>81</v>
      </c>
      <c r="AT147" s="127" t="s">
        <v>72</v>
      </c>
      <c r="AU147" s="127" t="s">
        <v>73</v>
      </c>
      <c r="AY147" s="120" t="s">
        <v>162</v>
      </c>
      <c r="BK147" s="128">
        <f>SUM(BK148:BK153)</f>
        <v>0</v>
      </c>
    </row>
    <row r="148" spans="2:65" s="1" customFormat="1" ht="37.9" customHeight="1">
      <c r="B148" s="31"/>
      <c r="C148" s="131" t="s">
        <v>73</v>
      </c>
      <c r="D148" s="131" t="s">
        <v>165</v>
      </c>
      <c r="E148" s="132" t="s">
        <v>2443</v>
      </c>
      <c r="F148" s="133" t="s">
        <v>2444</v>
      </c>
      <c r="G148" s="134" t="s">
        <v>2421</v>
      </c>
      <c r="H148" s="135">
        <v>2</v>
      </c>
      <c r="I148" s="136"/>
      <c r="J148" s="137">
        <f>ROUND(I148*H148,2)</f>
        <v>0</v>
      </c>
      <c r="K148" s="133" t="s">
        <v>1</v>
      </c>
      <c r="L148" s="31"/>
      <c r="M148" s="138" t="s">
        <v>1</v>
      </c>
      <c r="N148" s="139" t="s">
        <v>38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170</v>
      </c>
      <c r="AT148" s="142" t="s">
        <v>165</v>
      </c>
      <c r="AU148" s="142" t="s">
        <v>81</v>
      </c>
      <c r="AY148" s="16" t="s">
        <v>162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81</v>
      </c>
      <c r="BK148" s="143">
        <f>ROUND(I148*H148,2)</f>
        <v>0</v>
      </c>
      <c r="BL148" s="16" t="s">
        <v>170</v>
      </c>
      <c r="BM148" s="142" t="s">
        <v>377</v>
      </c>
    </row>
    <row r="149" spans="2:65" s="1" customFormat="1" ht="29.25">
      <c r="B149" s="31"/>
      <c r="D149" s="144" t="s">
        <v>172</v>
      </c>
      <c r="F149" s="145" t="s">
        <v>2444</v>
      </c>
      <c r="I149" s="146"/>
      <c r="L149" s="31"/>
      <c r="M149" s="147"/>
      <c r="T149" s="55"/>
      <c r="AT149" s="16" t="s">
        <v>172</v>
      </c>
      <c r="AU149" s="16" t="s">
        <v>81</v>
      </c>
    </row>
    <row r="150" spans="2:65" s="1" customFormat="1" ht="33" customHeight="1">
      <c r="B150" s="31"/>
      <c r="C150" s="131" t="s">
        <v>73</v>
      </c>
      <c r="D150" s="131" t="s">
        <v>165</v>
      </c>
      <c r="E150" s="132" t="s">
        <v>2445</v>
      </c>
      <c r="F150" s="133" t="s">
        <v>2446</v>
      </c>
      <c r="G150" s="134" t="s">
        <v>1403</v>
      </c>
      <c r="H150" s="135">
        <v>4</v>
      </c>
      <c r="I150" s="136"/>
      <c r="J150" s="137">
        <f>ROUND(I150*H150,2)</f>
        <v>0</v>
      </c>
      <c r="K150" s="133" t="s">
        <v>1</v>
      </c>
      <c r="L150" s="31"/>
      <c r="M150" s="138" t="s">
        <v>1</v>
      </c>
      <c r="N150" s="139" t="s">
        <v>38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170</v>
      </c>
      <c r="AT150" s="142" t="s">
        <v>165</v>
      </c>
      <c r="AU150" s="142" t="s">
        <v>81</v>
      </c>
      <c r="AY150" s="16" t="s">
        <v>162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81</v>
      </c>
      <c r="BK150" s="143">
        <f>ROUND(I150*H150,2)</f>
        <v>0</v>
      </c>
      <c r="BL150" s="16" t="s">
        <v>170</v>
      </c>
      <c r="BM150" s="142" t="s">
        <v>391</v>
      </c>
    </row>
    <row r="151" spans="2:65" s="1" customFormat="1" ht="19.5">
      <c r="B151" s="31"/>
      <c r="D151" s="144" t="s">
        <v>172</v>
      </c>
      <c r="F151" s="145" t="s">
        <v>2446</v>
      </c>
      <c r="I151" s="146"/>
      <c r="L151" s="31"/>
      <c r="M151" s="147"/>
      <c r="T151" s="55"/>
      <c r="AT151" s="16" t="s">
        <v>172</v>
      </c>
      <c r="AU151" s="16" t="s">
        <v>81</v>
      </c>
    </row>
    <row r="152" spans="2:65" s="1" customFormat="1" ht="21.75" customHeight="1">
      <c r="B152" s="31"/>
      <c r="C152" s="131" t="s">
        <v>73</v>
      </c>
      <c r="D152" s="131" t="s">
        <v>165</v>
      </c>
      <c r="E152" s="132" t="s">
        <v>2447</v>
      </c>
      <c r="F152" s="133" t="s">
        <v>2448</v>
      </c>
      <c r="G152" s="134" t="s">
        <v>1403</v>
      </c>
      <c r="H152" s="135">
        <v>2</v>
      </c>
      <c r="I152" s="136"/>
      <c r="J152" s="137">
        <f>ROUND(I152*H152,2)</f>
        <v>0</v>
      </c>
      <c r="K152" s="133" t="s">
        <v>1</v>
      </c>
      <c r="L152" s="31"/>
      <c r="M152" s="138" t="s">
        <v>1</v>
      </c>
      <c r="N152" s="139" t="s">
        <v>38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170</v>
      </c>
      <c r="AT152" s="142" t="s">
        <v>165</v>
      </c>
      <c r="AU152" s="142" t="s">
        <v>81</v>
      </c>
      <c r="AY152" s="16" t="s">
        <v>162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81</v>
      </c>
      <c r="BK152" s="143">
        <f>ROUND(I152*H152,2)</f>
        <v>0</v>
      </c>
      <c r="BL152" s="16" t="s">
        <v>170</v>
      </c>
      <c r="BM152" s="142" t="s">
        <v>403</v>
      </c>
    </row>
    <row r="153" spans="2:65" s="1" customFormat="1">
      <c r="B153" s="31"/>
      <c r="D153" s="144" t="s">
        <v>172</v>
      </c>
      <c r="F153" s="145" t="s">
        <v>2448</v>
      </c>
      <c r="I153" s="146"/>
      <c r="L153" s="31"/>
      <c r="M153" s="147"/>
      <c r="T153" s="55"/>
      <c r="AT153" s="16" t="s">
        <v>172</v>
      </c>
      <c r="AU153" s="16" t="s">
        <v>81</v>
      </c>
    </row>
    <row r="154" spans="2:65" s="11" customFormat="1" ht="25.9" customHeight="1">
      <c r="B154" s="119"/>
      <c r="D154" s="120" t="s">
        <v>72</v>
      </c>
      <c r="E154" s="121" t="s">
        <v>2449</v>
      </c>
      <c r="F154" s="121" t="s">
        <v>2450</v>
      </c>
      <c r="I154" s="122"/>
      <c r="J154" s="123">
        <f>BK154</f>
        <v>0</v>
      </c>
      <c r="L154" s="119"/>
      <c r="M154" s="124"/>
      <c r="P154" s="125">
        <f>SUM(P155:P168)</f>
        <v>0</v>
      </c>
      <c r="R154" s="125">
        <f>SUM(R155:R168)</f>
        <v>0</v>
      </c>
      <c r="T154" s="126">
        <f>SUM(T155:T168)</f>
        <v>0</v>
      </c>
      <c r="AR154" s="120" t="s">
        <v>81</v>
      </c>
      <c r="AT154" s="127" t="s">
        <v>72</v>
      </c>
      <c r="AU154" s="127" t="s">
        <v>73</v>
      </c>
      <c r="AY154" s="120" t="s">
        <v>162</v>
      </c>
      <c r="BK154" s="128">
        <f>SUM(BK155:BK168)</f>
        <v>0</v>
      </c>
    </row>
    <row r="155" spans="2:65" s="1" customFormat="1" ht="16.5" customHeight="1">
      <c r="B155" s="31"/>
      <c r="C155" s="131" t="s">
        <v>73</v>
      </c>
      <c r="D155" s="131" t="s">
        <v>165</v>
      </c>
      <c r="E155" s="132" t="s">
        <v>2451</v>
      </c>
      <c r="F155" s="133" t="s">
        <v>2452</v>
      </c>
      <c r="G155" s="134" t="s">
        <v>1403</v>
      </c>
      <c r="H155" s="135">
        <v>2</v>
      </c>
      <c r="I155" s="136"/>
      <c r="J155" s="137">
        <f>ROUND(I155*H155,2)</f>
        <v>0</v>
      </c>
      <c r="K155" s="133" t="s">
        <v>1</v>
      </c>
      <c r="L155" s="31"/>
      <c r="M155" s="138" t="s">
        <v>1</v>
      </c>
      <c r="N155" s="139" t="s">
        <v>38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170</v>
      </c>
      <c r="AT155" s="142" t="s">
        <v>165</v>
      </c>
      <c r="AU155" s="142" t="s">
        <v>81</v>
      </c>
      <c r="AY155" s="16" t="s">
        <v>162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81</v>
      </c>
      <c r="BK155" s="143">
        <f>ROUND(I155*H155,2)</f>
        <v>0</v>
      </c>
      <c r="BL155" s="16" t="s">
        <v>170</v>
      </c>
      <c r="BM155" s="142" t="s">
        <v>417</v>
      </c>
    </row>
    <row r="156" spans="2:65" s="1" customFormat="1">
      <c r="B156" s="31"/>
      <c r="D156" s="144" t="s">
        <v>172</v>
      </c>
      <c r="F156" s="145" t="s">
        <v>2452</v>
      </c>
      <c r="I156" s="146"/>
      <c r="L156" s="31"/>
      <c r="M156" s="147"/>
      <c r="T156" s="55"/>
      <c r="AT156" s="16" t="s">
        <v>172</v>
      </c>
      <c r="AU156" s="16" t="s">
        <v>81</v>
      </c>
    </row>
    <row r="157" spans="2:65" s="1" customFormat="1" ht="16.5" customHeight="1">
      <c r="B157" s="31"/>
      <c r="C157" s="131" t="s">
        <v>73</v>
      </c>
      <c r="D157" s="131" t="s">
        <v>165</v>
      </c>
      <c r="E157" s="132" t="s">
        <v>2453</v>
      </c>
      <c r="F157" s="133" t="s">
        <v>2454</v>
      </c>
      <c r="G157" s="134" t="s">
        <v>1403</v>
      </c>
      <c r="H157" s="135">
        <v>8</v>
      </c>
      <c r="I157" s="136"/>
      <c r="J157" s="137">
        <f>ROUND(I157*H157,2)</f>
        <v>0</v>
      </c>
      <c r="K157" s="133" t="s">
        <v>1</v>
      </c>
      <c r="L157" s="31"/>
      <c r="M157" s="138" t="s">
        <v>1</v>
      </c>
      <c r="N157" s="139" t="s">
        <v>38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170</v>
      </c>
      <c r="AT157" s="142" t="s">
        <v>165</v>
      </c>
      <c r="AU157" s="142" t="s">
        <v>81</v>
      </c>
      <c r="AY157" s="16" t="s">
        <v>162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81</v>
      </c>
      <c r="BK157" s="143">
        <f>ROUND(I157*H157,2)</f>
        <v>0</v>
      </c>
      <c r="BL157" s="16" t="s">
        <v>170</v>
      </c>
      <c r="BM157" s="142" t="s">
        <v>450</v>
      </c>
    </row>
    <row r="158" spans="2:65" s="1" customFormat="1">
      <c r="B158" s="31"/>
      <c r="D158" s="144" t="s">
        <v>172</v>
      </c>
      <c r="F158" s="145" t="s">
        <v>2454</v>
      </c>
      <c r="I158" s="146"/>
      <c r="L158" s="31"/>
      <c r="M158" s="147"/>
      <c r="T158" s="55"/>
      <c r="AT158" s="16" t="s">
        <v>172</v>
      </c>
      <c r="AU158" s="16" t="s">
        <v>81</v>
      </c>
    </row>
    <row r="159" spans="2:65" s="1" customFormat="1" ht="16.5" customHeight="1">
      <c r="B159" s="31"/>
      <c r="C159" s="131" t="s">
        <v>73</v>
      </c>
      <c r="D159" s="131" t="s">
        <v>165</v>
      </c>
      <c r="E159" s="132" t="s">
        <v>2455</v>
      </c>
      <c r="F159" s="133" t="s">
        <v>2456</v>
      </c>
      <c r="G159" s="134" t="s">
        <v>1403</v>
      </c>
      <c r="H159" s="135">
        <v>2</v>
      </c>
      <c r="I159" s="136"/>
      <c r="J159" s="137">
        <f>ROUND(I159*H159,2)</f>
        <v>0</v>
      </c>
      <c r="K159" s="133" t="s">
        <v>1</v>
      </c>
      <c r="L159" s="31"/>
      <c r="M159" s="138" t="s">
        <v>1</v>
      </c>
      <c r="N159" s="139" t="s">
        <v>38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170</v>
      </c>
      <c r="AT159" s="142" t="s">
        <v>165</v>
      </c>
      <c r="AU159" s="142" t="s">
        <v>81</v>
      </c>
      <c r="AY159" s="16" t="s">
        <v>162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81</v>
      </c>
      <c r="BK159" s="143">
        <f>ROUND(I159*H159,2)</f>
        <v>0</v>
      </c>
      <c r="BL159" s="16" t="s">
        <v>170</v>
      </c>
      <c r="BM159" s="142" t="s">
        <v>465</v>
      </c>
    </row>
    <row r="160" spans="2:65" s="1" customFormat="1">
      <c r="B160" s="31"/>
      <c r="D160" s="144" t="s">
        <v>172</v>
      </c>
      <c r="F160" s="145" t="s">
        <v>2456</v>
      </c>
      <c r="I160" s="146"/>
      <c r="L160" s="31"/>
      <c r="M160" s="147"/>
      <c r="T160" s="55"/>
      <c r="AT160" s="16" t="s">
        <v>172</v>
      </c>
      <c r="AU160" s="16" t="s">
        <v>81</v>
      </c>
    </row>
    <row r="161" spans="2:65" s="1" customFormat="1" ht="16.5" customHeight="1">
      <c r="B161" s="31"/>
      <c r="C161" s="131" t="s">
        <v>73</v>
      </c>
      <c r="D161" s="131" t="s">
        <v>165</v>
      </c>
      <c r="E161" s="132" t="s">
        <v>2457</v>
      </c>
      <c r="F161" s="133" t="s">
        <v>2458</v>
      </c>
      <c r="G161" s="134" t="s">
        <v>1403</v>
      </c>
      <c r="H161" s="135">
        <v>2</v>
      </c>
      <c r="I161" s="136"/>
      <c r="J161" s="137">
        <f>ROUND(I161*H161,2)</f>
        <v>0</v>
      </c>
      <c r="K161" s="133" t="s">
        <v>1</v>
      </c>
      <c r="L161" s="31"/>
      <c r="M161" s="138" t="s">
        <v>1</v>
      </c>
      <c r="N161" s="139" t="s">
        <v>38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170</v>
      </c>
      <c r="AT161" s="142" t="s">
        <v>165</v>
      </c>
      <c r="AU161" s="142" t="s">
        <v>81</v>
      </c>
      <c r="AY161" s="16" t="s">
        <v>162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81</v>
      </c>
      <c r="BK161" s="143">
        <f>ROUND(I161*H161,2)</f>
        <v>0</v>
      </c>
      <c r="BL161" s="16" t="s">
        <v>170</v>
      </c>
      <c r="BM161" s="142" t="s">
        <v>481</v>
      </c>
    </row>
    <row r="162" spans="2:65" s="1" customFormat="1">
      <c r="B162" s="31"/>
      <c r="D162" s="144" t="s">
        <v>172</v>
      </c>
      <c r="F162" s="145" t="s">
        <v>2458</v>
      </c>
      <c r="I162" s="146"/>
      <c r="L162" s="31"/>
      <c r="M162" s="147"/>
      <c r="T162" s="55"/>
      <c r="AT162" s="16" t="s">
        <v>172</v>
      </c>
      <c r="AU162" s="16" t="s">
        <v>81</v>
      </c>
    </row>
    <row r="163" spans="2:65" s="1" customFormat="1" ht="16.5" customHeight="1">
      <c r="B163" s="31"/>
      <c r="C163" s="131" t="s">
        <v>73</v>
      </c>
      <c r="D163" s="131" t="s">
        <v>165</v>
      </c>
      <c r="E163" s="132" t="s">
        <v>2459</v>
      </c>
      <c r="F163" s="133" t="s">
        <v>2460</v>
      </c>
      <c r="G163" s="134" t="s">
        <v>1403</v>
      </c>
      <c r="H163" s="135">
        <v>8</v>
      </c>
      <c r="I163" s="136"/>
      <c r="J163" s="137">
        <f>ROUND(I163*H163,2)</f>
        <v>0</v>
      </c>
      <c r="K163" s="133" t="s">
        <v>1</v>
      </c>
      <c r="L163" s="31"/>
      <c r="M163" s="138" t="s">
        <v>1</v>
      </c>
      <c r="N163" s="139" t="s">
        <v>38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170</v>
      </c>
      <c r="AT163" s="142" t="s">
        <v>165</v>
      </c>
      <c r="AU163" s="142" t="s">
        <v>81</v>
      </c>
      <c r="AY163" s="16" t="s">
        <v>162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81</v>
      </c>
      <c r="BK163" s="143">
        <f>ROUND(I163*H163,2)</f>
        <v>0</v>
      </c>
      <c r="BL163" s="16" t="s">
        <v>170</v>
      </c>
      <c r="BM163" s="142" t="s">
        <v>495</v>
      </c>
    </row>
    <row r="164" spans="2:65" s="1" customFormat="1">
      <c r="B164" s="31"/>
      <c r="D164" s="144" t="s">
        <v>172</v>
      </c>
      <c r="F164" s="145" t="s">
        <v>2460</v>
      </c>
      <c r="I164" s="146"/>
      <c r="L164" s="31"/>
      <c r="M164" s="147"/>
      <c r="T164" s="55"/>
      <c r="AT164" s="16" t="s">
        <v>172</v>
      </c>
      <c r="AU164" s="16" t="s">
        <v>81</v>
      </c>
    </row>
    <row r="165" spans="2:65" s="1" customFormat="1" ht="16.5" customHeight="1">
      <c r="B165" s="31"/>
      <c r="C165" s="131" t="s">
        <v>73</v>
      </c>
      <c r="D165" s="131" t="s">
        <v>165</v>
      </c>
      <c r="E165" s="132" t="s">
        <v>2461</v>
      </c>
      <c r="F165" s="133" t="s">
        <v>2462</v>
      </c>
      <c r="G165" s="134" t="s">
        <v>1403</v>
      </c>
      <c r="H165" s="135">
        <v>8</v>
      </c>
      <c r="I165" s="136"/>
      <c r="J165" s="137">
        <f>ROUND(I165*H165,2)</f>
        <v>0</v>
      </c>
      <c r="K165" s="133" t="s">
        <v>1</v>
      </c>
      <c r="L165" s="31"/>
      <c r="M165" s="138" t="s">
        <v>1</v>
      </c>
      <c r="N165" s="139" t="s">
        <v>38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170</v>
      </c>
      <c r="AT165" s="142" t="s">
        <v>165</v>
      </c>
      <c r="AU165" s="142" t="s">
        <v>81</v>
      </c>
      <c r="AY165" s="16" t="s">
        <v>162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81</v>
      </c>
      <c r="BK165" s="143">
        <f>ROUND(I165*H165,2)</f>
        <v>0</v>
      </c>
      <c r="BL165" s="16" t="s">
        <v>170</v>
      </c>
      <c r="BM165" s="142" t="s">
        <v>510</v>
      </c>
    </row>
    <row r="166" spans="2:65" s="1" customFormat="1">
      <c r="B166" s="31"/>
      <c r="D166" s="144" t="s">
        <v>172</v>
      </c>
      <c r="F166" s="145" t="s">
        <v>2462</v>
      </c>
      <c r="I166" s="146"/>
      <c r="L166" s="31"/>
      <c r="M166" s="147"/>
      <c r="T166" s="55"/>
      <c r="AT166" s="16" t="s">
        <v>172</v>
      </c>
      <c r="AU166" s="16" t="s">
        <v>81</v>
      </c>
    </row>
    <row r="167" spans="2:65" s="1" customFormat="1" ht="16.5" customHeight="1">
      <c r="B167" s="31"/>
      <c r="C167" s="131" t="s">
        <v>73</v>
      </c>
      <c r="D167" s="131" t="s">
        <v>165</v>
      </c>
      <c r="E167" s="132" t="s">
        <v>2463</v>
      </c>
      <c r="F167" s="133" t="s">
        <v>2464</v>
      </c>
      <c r="G167" s="134" t="s">
        <v>1403</v>
      </c>
      <c r="H167" s="135">
        <v>2</v>
      </c>
      <c r="I167" s="136"/>
      <c r="J167" s="137">
        <f>ROUND(I167*H167,2)</f>
        <v>0</v>
      </c>
      <c r="K167" s="133" t="s">
        <v>1</v>
      </c>
      <c r="L167" s="31"/>
      <c r="M167" s="138" t="s">
        <v>1</v>
      </c>
      <c r="N167" s="139" t="s">
        <v>38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170</v>
      </c>
      <c r="AT167" s="142" t="s">
        <v>165</v>
      </c>
      <c r="AU167" s="142" t="s">
        <v>81</v>
      </c>
      <c r="AY167" s="16" t="s">
        <v>162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81</v>
      </c>
      <c r="BK167" s="143">
        <f>ROUND(I167*H167,2)</f>
        <v>0</v>
      </c>
      <c r="BL167" s="16" t="s">
        <v>170</v>
      </c>
      <c r="BM167" s="142" t="s">
        <v>522</v>
      </c>
    </row>
    <row r="168" spans="2:65" s="1" customFormat="1">
      <c r="B168" s="31"/>
      <c r="D168" s="144" t="s">
        <v>172</v>
      </c>
      <c r="F168" s="145" t="s">
        <v>2464</v>
      </c>
      <c r="I168" s="146"/>
      <c r="L168" s="31"/>
      <c r="M168" s="147"/>
      <c r="T168" s="55"/>
      <c r="AT168" s="16" t="s">
        <v>172</v>
      </c>
      <c r="AU168" s="16" t="s">
        <v>81</v>
      </c>
    </row>
    <row r="169" spans="2:65" s="11" customFormat="1" ht="25.9" customHeight="1">
      <c r="B169" s="119"/>
      <c r="D169" s="120" t="s">
        <v>72</v>
      </c>
      <c r="E169" s="121" t="s">
        <v>2465</v>
      </c>
      <c r="F169" s="121" t="s">
        <v>2466</v>
      </c>
      <c r="I169" s="122"/>
      <c r="J169" s="123">
        <f>BK169</f>
        <v>0</v>
      </c>
      <c r="L169" s="119"/>
      <c r="M169" s="124"/>
      <c r="P169" s="125">
        <f>SUM(P170:P185)</f>
        <v>0</v>
      </c>
      <c r="R169" s="125">
        <f>SUM(R170:R185)</f>
        <v>0</v>
      </c>
      <c r="T169" s="126">
        <f>SUM(T170:T185)</f>
        <v>0</v>
      </c>
      <c r="AR169" s="120" t="s">
        <v>81</v>
      </c>
      <c r="AT169" s="127" t="s">
        <v>72</v>
      </c>
      <c r="AU169" s="127" t="s">
        <v>73</v>
      </c>
      <c r="AY169" s="120" t="s">
        <v>162</v>
      </c>
      <c r="BK169" s="128">
        <f>SUM(BK170:BK185)</f>
        <v>0</v>
      </c>
    </row>
    <row r="170" spans="2:65" s="1" customFormat="1" ht="37.9" customHeight="1">
      <c r="B170" s="31"/>
      <c r="C170" s="131" t="s">
        <v>73</v>
      </c>
      <c r="D170" s="131" t="s">
        <v>165</v>
      </c>
      <c r="E170" s="132" t="s">
        <v>2467</v>
      </c>
      <c r="F170" s="133" t="s">
        <v>2468</v>
      </c>
      <c r="G170" s="134" t="s">
        <v>2421</v>
      </c>
      <c r="H170" s="135">
        <v>5</v>
      </c>
      <c r="I170" s="136"/>
      <c r="J170" s="137">
        <f>ROUND(I170*H170,2)</f>
        <v>0</v>
      </c>
      <c r="K170" s="133" t="s">
        <v>1</v>
      </c>
      <c r="L170" s="31"/>
      <c r="M170" s="138" t="s">
        <v>1</v>
      </c>
      <c r="N170" s="139" t="s">
        <v>38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170</v>
      </c>
      <c r="AT170" s="142" t="s">
        <v>165</v>
      </c>
      <c r="AU170" s="142" t="s">
        <v>81</v>
      </c>
      <c r="AY170" s="16" t="s">
        <v>162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81</v>
      </c>
      <c r="BK170" s="143">
        <f>ROUND(I170*H170,2)</f>
        <v>0</v>
      </c>
      <c r="BL170" s="16" t="s">
        <v>170</v>
      </c>
      <c r="BM170" s="142" t="s">
        <v>534</v>
      </c>
    </row>
    <row r="171" spans="2:65" s="1" customFormat="1" ht="19.5">
      <c r="B171" s="31"/>
      <c r="D171" s="144" t="s">
        <v>172</v>
      </c>
      <c r="F171" s="145" t="s">
        <v>2468</v>
      </c>
      <c r="I171" s="146"/>
      <c r="L171" s="31"/>
      <c r="M171" s="147"/>
      <c r="T171" s="55"/>
      <c r="AT171" s="16" t="s">
        <v>172</v>
      </c>
      <c r="AU171" s="16" t="s">
        <v>81</v>
      </c>
    </row>
    <row r="172" spans="2:65" s="1" customFormat="1" ht="37.9" customHeight="1">
      <c r="B172" s="31"/>
      <c r="C172" s="131" t="s">
        <v>73</v>
      </c>
      <c r="D172" s="131" t="s">
        <v>165</v>
      </c>
      <c r="E172" s="132" t="s">
        <v>2469</v>
      </c>
      <c r="F172" s="133" t="s">
        <v>2470</v>
      </c>
      <c r="G172" s="134" t="s">
        <v>2421</v>
      </c>
      <c r="H172" s="135">
        <v>1</v>
      </c>
      <c r="I172" s="136"/>
      <c r="J172" s="137">
        <f>ROUND(I172*H172,2)</f>
        <v>0</v>
      </c>
      <c r="K172" s="133" t="s">
        <v>1</v>
      </c>
      <c r="L172" s="31"/>
      <c r="M172" s="138" t="s">
        <v>1</v>
      </c>
      <c r="N172" s="139" t="s">
        <v>38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170</v>
      </c>
      <c r="AT172" s="142" t="s">
        <v>165</v>
      </c>
      <c r="AU172" s="142" t="s">
        <v>81</v>
      </c>
      <c r="AY172" s="16" t="s">
        <v>162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81</v>
      </c>
      <c r="BK172" s="143">
        <f>ROUND(I172*H172,2)</f>
        <v>0</v>
      </c>
      <c r="BL172" s="16" t="s">
        <v>170</v>
      </c>
      <c r="BM172" s="142" t="s">
        <v>547</v>
      </c>
    </row>
    <row r="173" spans="2:65" s="1" customFormat="1" ht="19.5">
      <c r="B173" s="31"/>
      <c r="D173" s="144" t="s">
        <v>172</v>
      </c>
      <c r="F173" s="145" t="s">
        <v>2470</v>
      </c>
      <c r="I173" s="146"/>
      <c r="L173" s="31"/>
      <c r="M173" s="147"/>
      <c r="T173" s="55"/>
      <c r="AT173" s="16" t="s">
        <v>172</v>
      </c>
      <c r="AU173" s="16" t="s">
        <v>81</v>
      </c>
    </row>
    <row r="174" spans="2:65" s="1" customFormat="1" ht="16.5" customHeight="1">
      <c r="B174" s="31"/>
      <c r="C174" s="131" t="s">
        <v>73</v>
      </c>
      <c r="D174" s="131" t="s">
        <v>165</v>
      </c>
      <c r="E174" s="132" t="s">
        <v>2471</v>
      </c>
      <c r="F174" s="133" t="s">
        <v>2472</v>
      </c>
      <c r="G174" s="134" t="s">
        <v>1403</v>
      </c>
      <c r="H174" s="135">
        <v>12</v>
      </c>
      <c r="I174" s="136"/>
      <c r="J174" s="137">
        <f>ROUND(I174*H174,2)</f>
        <v>0</v>
      </c>
      <c r="K174" s="133" t="s">
        <v>1</v>
      </c>
      <c r="L174" s="31"/>
      <c r="M174" s="138" t="s">
        <v>1</v>
      </c>
      <c r="N174" s="139" t="s">
        <v>38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170</v>
      </c>
      <c r="AT174" s="142" t="s">
        <v>165</v>
      </c>
      <c r="AU174" s="142" t="s">
        <v>81</v>
      </c>
      <c r="AY174" s="16" t="s">
        <v>162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81</v>
      </c>
      <c r="BK174" s="143">
        <f>ROUND(I174*H174,2)</f>
        <v>0</v>
      </c>
      <c r="BL174" s="16" t="s">
        <v>170</v>
      </c>
      <c r="BM174" s="142" t="s">
        <v>562</v>
      </c>
    </row>
    <row r="175" spans="2:65" s="1" customFormat="1">
      <c r="B175" s="31"/>
      <c r="D175" s="144" t="s">
        <v>172</v>
      </c>
      <c r="F175" s="145" t="s">
        <v>2472</v>
      </c>
      <c r="I175" s="146"/>
      <c r="L175" s="31"/>
      <c r="M175" s="147"/>
      <c r="T175" s="55"/>
      <c r="AT175" s="16" t="s">
        <v>172</v>
      </c>
      <c r="AU175" s="16" t="s">
        <v>81</v>
      </c>
    </row>
    <row r="176" spans="2:65" s="1" customFormat="1" ht="16.5" customHeight="1">
      <c r="B176" s="31"/>
      <c r="C176" s="131" t="s">
        <v>73</v>
      </c>
      <c r="D176" s="131" t="s">
        <v>165</v>
      </c>
      <c r="E176" s="132" t="s">
        <v>2473</v>
      </c>
      <c r="F176" s="133" t="s">
        <v>2474</v>
      </c>
      <c r="G176" s="134" t="s">
        <v>1403</v>
      </c>
      <c r="H176" s="135">
        <v>6</v>
      </c>
      <c r="I176" s="136"/>
      <c r="J176" s="137">
        <f>ROUND(I176*H176,2)</f>
        <v>0</v>
      </c>
      <c r="K176" s="133" t="s">
        <v>1</v>
      </c>
      <c r="L176" s="31"/>
      <c r="M176" s="138" t="s">
        <v>1</v>
      </c>
      <c r="N176" s="139" t="s">
        <v>38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170</v>
      </c>
      <c r="AT176" s="142" t="s">
        <v>165</v>
      </c>
      <c r="AU176" s="142" t="s">
        <v>81</v>
      </c>
      <c r="AY176" s="16" t="s">
        <v>162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81</v>
      </c>
      <c r="BK176" s="143">
        <f>ROUND(I176*H176,2)</f>
        <v>0</v>
      </c>
      <c r="BL176" s="16" t="s">
        <v>170</v>
      </c>
      <c r="BM176" s="142" t="s">
        <v>574</v>
      </c>
    </row>
    <row r="177" spans="2:65" s="1" customFormat="1">
      <c r="B177" s="31"/>
      <c r="D177" s="144" t="s">
        <v>172</v>
      </c>
      <c r="F177" s="145" t="s">
        <v>2474</v>
      </c>
      <c r="I177" s="146"/>
      <c r="L177" s="31"/>
      <c r="M177" s="147"/>
      <c r="T177" s="55"/>
      <c r="AT177" s="16" t="s">
        <v>172</v>
      </c>
      <c r="AU177" s="16" t="s">
        <v>81</v>
      </c>
    </row>
    <row r="178" spans="2:65" s="1" customFormat="1" ht="16.5" customHeight="1">
      <c r="B178" s="31"/>
      <c r="C178" s="131" t="s">
        <v>73</v>
      </c>
      <c r="D178" s="131" t="s">
        <v>165</v>
      </c>
      <c r="E178" s="132" t="s">
        <v>2475</v>
      </c>
      <c r="F178" s="133" t="s">
        <v>2476</v>
      </c>
      <c r="G178" s="134" t="s">
        <v>1403</v>
      </c>
      <c r="H178" s="135">
        <v>6</v>
      </c>
      <c r="I178" s="136"/>
      <c r="J178" s="137">
        <f>ROUND(I178*H178,2)</f>
        <v>0</v>
      </c>
      <c r="K178" s="133" t="s">
        <v>1</v>
      </c>
      <c r="L178" s="31"/>
      <c r="M178" s="138" t="s">
        <v>1</v>
      </c>
      <c r="N178" s="139" t="s">
        <v>38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170</v>
      </c>
      <c r="AT178" s="142" t="s">
        <v>165</v>
      </c>
      <c r="AU178" s="142" t="s">
        <v>81</v>
      </c>
      <c r="AY178" s="16" t="s">
        <v>162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81</v>
      </c>
      <c r="BK178" s="143">
        <f>ROUND(I178*H178,2)</f>
        <v>0</v>
      </c>
      <c r="BL178" s="16" t="s">
        <v>170</v>
      </c>
      <c r="BM178" s="142" t="s">
        <v>587</v>
      </c>
    </row>
    <row r="179" spans="2:65" s="1" customFormat="1">
      <c r="B179" s="31"/>
      <c r="D179" s="144" t="s">
        <v>172</v>
      </c>
      <c r="F179" s="145" t="s">
        <v>2476</v>
      </c>
      <c r="I179" s="146"/>
      <c r="L179" s="31"/>
      <c r="M179" s="147"/>
      <c r="T179" s="55"/>
      <c r="AT179" s="16" t="s">
        <v>172</v>
      </c>
      <c r="AU179" s="16" t="s">
        <v>81</v>
      </c>
    </row>
    <row r="180" spans="2:65" s="1" customFormat="1" ht="62.65" customHeight="1">
      <c r="B180" s="31"/>
      <c r="C180" s="131" t="s">
        <v>73</v>
      </c>
      <c r="D180" s="131" t="s">
        <v>165</v>
      </c>
      <c r="E180" s="132" t="s">
        <v>2477</v>
      </c>
      <c r="F180" s="133" t="s">
        <v>2478</v>
      </c>
      <c r="G180" s="134" t="s">
        <v>1403</v>
      </c>
      <c r="H180" s="135">
        <v>1</v>
      </c>
      <c r="I180" s="136"/>
      <c r="J180" s="137">
        <f>ROUND(I180*H180,2)</f>
        <v>0</v>
      </c>
      <c r="K180" s="133" t="s">
        <v>1</v>
      </c>
      <c r="L180" s="31"/>
      <c r="M180" s="138" t="s">
        <v>1</v>
      </c>
      <c r="N180" s="139" t="s">
        <v>38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170</v>
      </c>
      <c r="AT180" s="142" t="s">
        <v>165</v>
      </c>
      <c r="AU180" s="142" t="s">
        <v>81</v>
      </c>
      <c r="AY180" s="16" t="s">
        <v>162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81</v>
      </c>
      <c r="BK180" s="143">
        <f>ROUND(I180*H180,2)</f>
        <v>0</v>
      </c>
      <c r="BL180" s="16" t="s">
        <v>170</v>
      </c>
      <c r="BM180" s="142" t="s">
        <v>601</v>
      </c>
    </row>
    <row r="181" spans="2:65" s="1" customFormat="1" ht="39">
      <c r="B181" s="31"/>
      <c r="D181" s="144" t="s">
        <v>172</v>
      </c>
      <c r="F181" s="145" t="s">
        <v>2478</v>
      </c>
      <c r="I181" s="146"/>
      <c r="L181" s="31"/>
      <c r="M181" s="147"/>
      <c r="T181" s="55"/>
      <c r="AT181" s="16" t="s">
        <v>172</v>
      </c>
      <c r="AU181" s="16" t="s">
        <v>81</v>
      </c>
    </row>
    <row r="182" spans="2:65" s="1" customFormat="1" ht="24.2" customHeight="1">
      <c r="B182" s="31"/>
      <c r="C182" s="131" t="s">
        <v>73</v>
      </c>
      <c r="D182" s="131" t="s">
        <v>165</v>
      </c>
      <c r="E182" s="132" t="s">
        <v>2479</v>
      </c>
      <c r="F182" s="133" t="s">
        <v>2480</v>
      </c>
      <c r="G182" s="134" t="s">
        <v>1403</v>
      </c>
      <c r="H182" s="135">
        <v>1</v>
      </c>
      <c r="I182" s="136"/>
      <c r="J182" s="137">
        <f>ROUND(I182*H182,2)</f>
        <v>0</v>
      </c>
      <c r="K182" s="133" t="s">
        <v>1</v>
      </c>
      <c r="L182" s="31"/>
      <c r="M182" s="138" t="s">
        <v>1</v>
      </c>
      <c r="N182" s="139" t="s">
        <v>38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170</v>
      </c>
      <c r="AT182" s="142" t="s">
        <v>165</v>
      </c>
      <c r="AU182" s="142" t="s">
        <v>81</v>
      </c>
      <c r="AY182" s="16" t="s">
        <v>162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81</v>
      </c>
      <c r="BK182" s="143">
        <f>ROUND(I182*H182,2)</f>
        <v>0</v>
      </c>
      <c r="BL182" s="16" t="s">
        <v>170</v>
      </c>
      <c r="BM182" s="142" t="s">
        <v>617</v>
      </c>
    </row>
    <row r="183" spans="2:65" s="1" customFormat="1">
      <c r="B183" s="31"/>
      <c r="D183" s="144" t="s">
        <v>172</v>
      </c>
      <c r="F183" s="145" t="s">
        <v>2480</v>
      </c>
      <c r="I183" s="146"/>
      <c r="L183" s="31"/>
      <c r="M183" s="147"/>
      <c r="T183" s="55"/>
      <c r="AT183" s="16" t="s">
        <v>172</v>
      </c>
      <c r="AU183" s="16" t="s">
        <v>81</v>
      </c>
    </row>
    <row r="184" spans="2:65" s="1" customFormat="1" ht="16.5" customHeight="1">
      <c r="B184" s="31"/>
      <c r="C184" s="131" t="s">
        <v>73</v>
      </c>
      <c r="D184" s="131" t="s">
        <v>165</v>
      </c>
      <c r="E184" s="132" t="s">
        <v>2471</v>
      </c>
      <c r="F184" s="133" t="s">
        <v>2472</v>
      </c>
      <c r="G184" s="134" t="s">
        <v>1403</v>
      </c>
      <c r="H184" s="135">
        <v>1</v>
      </c>
      <c r="I184" s="136"/>
      <c r="J184" s="137">
        <f>ROUND(I184*H184,2)</f>
        <v>0</v>
      </c>
      <c r="K184" s="133" t="s">
        <v>1</v>
      </c>
      <c r="L184" s="31"/>
      <c r="M184" s="138" t="s">
        <v>1</v>
      </c>
      <c r="N184" s="139" t="s">
        <v>38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170</v>
      </c>
      <c r="AT184" s="142" t="s">
        <v>165</v>
      </c>
      <c r="AU184" s="142" t="s">
        <v>81</v>
      </c>
      <c r="AY184" s="16" t="s">
        <v>162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81</v>
      </c>
      <c r="BK184" s="143">
        <f>ROUND(I184*H184,2)</f>
        <v>0</v>
      </c>
      <c r="BL184" s="16" t="s">
        <v>170</v>
      </c>
      <c r="BM184" s="142" t="s">
        <v>637</v>
      </c>
    </row>
    <row r="185" spans="2:65" s="1" customFormat="1">
      <c r="B185" s="31"/>
      <c r="D185" s="144" t="s">
        <v>172</v>
      </c>
      <c r="F185" s="145" t="s">
        <v>2472</v>
      </c>
      <c r="I185" s="146"/>
      <c r="L185" s="31"/>
      <c r="M185" s="147"/>
      <c r="T185" s="55"/>
      <c r="AT185" s="16" t="s">
        <v>172</v>
      </c>
      <c r="AU185" s="16" t="s">
        <v>81</v>
      </c>
    </row>
    <row r="186" spans="2:65" s="11" customFormat="1" ht="25.9" customHeight="1">
      <c r="B186" s="119"/>
      <c r="D186" s="120" t="s">
        <v>72</v>
      </c>
      <c r="E186" s="121" t="s">
        <v>2481</v>
      </c>
      <c r="F186" s="121" t="s">
        <v>2482</v>
      </c>
      <c r="I186" s="122"/>
      <c r="J186" s="123">
        <f>BK186</f>
        <v>0</v>
      </c>
      <c r="L186" s="119"/>
      <c r="M186" s="124"/>
      <c r="P186" s="125">
        <f>SUM(P187:P196)</f>
        <v>0</v>
      </c>
      <c r="R186" s="125">
        <f>SUM(R187:R196)</f>
        <v>0</v>
      </c>
      <c r="T186" s="126">
        <f>SUM(T187:T196)</f>
        <v>0</v>
      </c>
      <c r="AR186" s="120" t="s">
        <v>81</v>
      </c>
      <c r="AT186" s="127" t="s">
        <v>72</v>
      </c>
      <c r="AU186" s="127" t="s">
        <v>73</v>
      </c>
      <c r="AY186" s="120" t="s">
        <v>162</v>
      </c>
      <c r="BK186" s="128">
        <f>SUM(BK187:BK196)</f>
        <v>0</v>
      </c>
    </row>
    <row r="187" spans="2:65" s="1" customFormat="1" ht="16.5" customHeight="1">
      <c r="B187" s="31"/>
      <c r="C187" s="131" t="s">
        <v>73</v>
      </c>
      <c r="D187" s="131" t="s">
        <v>165</v>
      </c>
      <c r="E187" s="132" t="s">
        <v>2483</v>
      </c>
      <c r="F187" s="133" t="s">
        <v>2484</v>
      </c>
      <c r="G187" s="134" t="s">
        <v>2424</v>
      </c>
      <c r="H187" s="135">
        <v>34</v>
      </c>
      <c r="I187" s="136"/>
      <c r="J187" s="137">
        <f>ROUND(I187*H187,2)</f>
        <v>0</v>
      </c>
      <c r="K187" s="133" t="s">
        <v>1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170</v>
      </c>
      <c r="AT187" s="142" t="s">
        <v>165</v>
      </c>
      <c r="AU187" s="142" t="s">
        <v>81</v>
      </c>
      <c r="AY187" s="16" t="s">
        <v>162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170</v>
      </c>
      <c r="BM187" s="142" t="s">
        <v>657</v>
      </c>
    </row>
    <row r="188" spans="2:65" s="1" customFormat="1">
      <c r="B188" s="31"/>
      <c r="D188" s="144" t="s">
        <v>172</v>
      </c>
      <c r="F188" s="145" t="s">
        <v>2484</v>
      </c>
      <c r="I188" s="146"/>
      <c r="L188" s="31"/>
      <c r="M188" s="147"/>
      <c r="T188" s="55"/>
      <c r="AT188" s="16" t="s">
        <v>172</v>
      </c>
      <c r="AU188" s="16" t="s">
        <v>81</v>
      </c>
    </row>
    <row r="189" spans="2:65" s="1" customFormat="1" ht="16.5" customHeight="1">
      <c r="B189" s="31"/>
      <c r="C189" s="131" t="s">
        <v>73</v>
      </c>
      <c r="D189" s="131" t="s">
        <v>165</v>
      </c>
      <c r="E189" s="132" t="s">
        <v>2485</v>
      </c>
      <c r="F189" s="133" t="s">
        <v>2486</v>
      </c>
      <c r="G189" s="134" t="s">
        <v>2424</v>
      </c>
      <c r="H189" s="135">
        <v>9</v>
      </c>
      <c r="I189" s="136"/>
      <c r="J189" s="137">
        <f>ROUND(I189*H189,2)</f>
        <v>0</v>
      </c>
      <c r="K189" s="133" t="s">
        <v>1</v>
      </c>
      <c r="L189" s="31"/>
      <c r="M189" s="138" t="s">
        <v>1</v>
      </c>
      <c r="N189" s="139" t="s">
        <v>38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170</v>
      </c>
      <c r="AT189" s="142" t="s">
        <v>165</v>
      </c>
      <c r="AU189" s="142" t="s">
        <v>81</v>
      </c>
      <c r="AY189" s="16" t="s">
        <v>162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81</v>
      </c>
      <c r="BK189" s="143">
        <f>ROUND(I189*H189,2)</f>
        <v>0</v>
      </c>
      <c r="BL189" s="16" t="s">
        <v>170</v>
      </c>
      <c r="BM189" s="142" t="s">
        <v>676</v>
      </c>
    </row>
    <row r="190" spans="2:65" s="1" customFormat="1">
      <c r="B190" s="31"/>
      <c r="D190" s="144" t="s">
        <v>172</v>
      </c>
      <c r="F190" s="145" t="s">
        <v>2486</v>
      </c>
      <c r="I190" s="146"/>
      <c r="L190" s="31"/>
      <c r="M190" s="147"/>
      <c r="T190" s="55"/>
      <c r="AT190" s="16" t="s">
        <v>172</v>
      </c>
      <c r="AU190" s="16" t="s">
        <v>81</v>
      </c>
    </row>
    <row r="191" spans="2:65" s="1" customFormat="1" ht="16.5" customHeight="1">
      <c r="B191" s="31"/>
      <c r="C191" s="131" t="s">
        <v>73</v>
      </c>
      <c r="D191" s="131" t="s">
        <v>165</v>
      </c>
      <c r="E191" s="132" t="s">
        <v>2487</v>
      </c>
      <c r="F191" s="133" t="s">
        <v>2488</v>
      </c>
      <c r="G191" s="134" t="s">
        <v>2424</v>
      </c>
      <c r="H191" s="135">
        <v>53</v>
      </c>
      <c r="I191" s="136"/>
      <c r="J191" s="137">
        <f>ROUND(I191*H191,2)</f>
        <v>0</v>
      </c>
      <c r="K191" s="133" t="s">
        <v>1</v>
      </c>
      <c r="L191" s="31"/>
      <c r="M191" s="138" t="s">
        <v>1</v>
      </c>
      <c r="N191" s="139" t="s">
        <v>38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170</v>
      </c>
      <c r="AT191" s="142" t="s">
        <v>165</v>
      </c>
      <c r="AU191" s="142" t="s">
        <v>81</v>
      </c>
      <c r="AY191" s="16" t="s">
        <v>162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81</v>
      </c>
      <c r="BK191" s="143">
        <f>ROUND(I191*H191,2)</f>
        <v>0</v>
      </c>
      <c r="BL191" s="16" t="s">
        <v>170</v>
      </c>
      <c r="BM191" s="142" t="s">
        <v>693</v>
      </c>
    </row>
    <row r="192" spans="2:65" s="1" customFormat="1">
      <c r="B192" s="31"/>
      <c r="D192" s="144" t="s">
        <v>172</v>
      </c>
      <c r="F192" s="145" t="s">
        <v>2488</v>
      </c>
      <c r="I192" s="146"/>
      <c r="L192" s="31"/>
      <c r="M192" s="147"/>
      <c r="T192" s="55"/>
      <c r="AT192" s="16" t="s">
        <v>172</v>
      </c>
      <c r="AU192" s="16" t="s">
        <v>81</v>
      </c>
    </row>
    <row r="193" spans="2:65" s="1" customFormat="1" ht="16.5" customHeight="1">
      <c r="B193" s="31"/>
      <c r="C193" s="131" t="s">
        <v>73</v>
      </c>
      <c r="D193" s="131" t="s">
        <v>165</v>
      </c>
      <c r="E193" s="132" t="s">
        <v>2489</v>
      </c>
      <c r="F193" s="133" t="s">
        <v>2490</v>
      </c>
      <c r="G193" s="134" t="s">
        <v>2424</v>
      </c>
      <c r="H193" s="135">
        <v>20</v>
      </c>
      <c r="I193" s="136"/>
      <c r="J193" s="137">
        <f>ROUND(I193*H193,2)</f>
        <v>0</v>
      </c>
      <c r="K193" s="133" t="s">
        <v>1</v>
      </c>
      <c r="L193" s="31"/>
      <c r="M193" s="138" t="s">
        <v>1</v>
      </c>
      <c r="N193" s="139" t="s">
        <v>38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170</v>
      </c>
      <c r="AT193" s="142" t="s">
        <v>165</v>
      </c>
      <c r="AU193" s="142" t="s">
        <v>81</v>
      </c>
      <c r="AY193" s="16" t="s">
        <v>162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81</v>
      </c>
      <c r="BK193" s="143">
        <f>ROUND(I193*H193,2)</f>
        <v>0</v>
      </c>
      <c r="BL193" s="16" t="s">
        <v>170</v>
      </c>
      <c r="BM193" s="142" t="s">
        <v>712</v>
      </c>
    </row>
    <row r="194" spans="2:65" s="1" customFormat="1">
      <c r="B194" s="31"/>
      <c r="D194" s="144" t="s">
        <v>172</v>
      </c>
      <c r="F194" s="145" t="s">
        <v>2490</v>
      </c>
      <c r="I194" s="146"/>
      <c r="L194" s="31"/>
      <c r="M194" s="147"/>
      <c r="T194" s="55"/>
      <c r="AT194" s="16" t="s">
        <v>172</v>
      </c>
      <c r="AU194" s="16" t="s">
        <v>81</v>
      </c>
    </row>
    <row r="195" spans="2:65" s="1" customFormat="1" ht="16.5" customHeight="1">
      <c r="B195" s="31"/>
      <c r="C195" s="131" t="s">
        <v>73</v>
      </c>
      <c r="D195" s="131" t="s">
        <v>165</v>
      </c>
      <c r="E195" s="132" t="s">
        <v>2491</v>
      </c>
      <c r="F195" s="133" t="s">
        <v>2492</v>
      </c>
      <c r="G195" s="134" t="s">
        <v>2421</v>
      </c>
      <c r="H195" s="135">
        <v>1</v>
      </c>
      <c r="I195" s="136"/>
      <c r="J195" s="137">
        <f>ROUND(I195*H195,2)</f>
        <v>0</v>
      </c>
      <c r="K195" s="133" t="s">
        <v>1</v>
      </c>
      <c r="L195" s="31"/>
      <c r="M195" s="138" t="s">
        <v>1</v>
      </c>
      <c r="N195" s="139" t="s">
        <v>38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170</v>
      </c>
      <c r="AT195" s="142" t="s">
        <v>165</v>
      </c>
      <c r="AU195" s="142" t="s">
        <v>81</v>
      </c>
      <c r="AY195" s="16" t="s">
        <v>162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81</v>
      </c>
      <c r="BK195" s="143">
        <f>ROUND(I195*H195,2)</f>
        <v>0</v>
      </c>
      <c r="BL195" s="16" t="s">
        <v>170</v>
      </c>
      <c r="BM195" s="142" t="s">
        <v>724</v>
      </c>
    </row>
    <row r="196" spans="2:65" s="1" customFormat="1">
      <c r="B196" s="31"/>
      <c r="D196" s="144" t="s">
        <v>172</v>
      </c>
      <c r="F196" s="145" t="s">
        <v>2492</v>
      </c>
      <c r="I196" s="146"/>
      <c r="L196" s="31"/>
      <c r="M196" s="147"/>
      <c r="T196" s="55"/>
      <c r="AT196" s="16" t="s">
        <v>172</v>
      </c>
      <c r="AU196" s="16" t="s">
        <v>81</v>
      </c>
    </row>
    <row r="197" spans="2:65" s="11" customFormat="1" ht="25.9" customHeight="1">
      <c r="B197" s="119"/>
      <c r="D197" s="120" t="s">
        <v>72</v>
      </c>
      <c r="E197" s="121" t="s">
        <v>2493</v>
      </c>
      <c r="F197" s="121" t="s">
        <v>2494</v>
      </c>
      <c r="I197" s="122"/>
      <c r="J197" s="123">
        <f>BK197</f>
        <v>0</v>
      </c>
      <c r="L197" s="119"/>
      <c r="M197" s="124"/>
      <c r="P197" s="125">
        <f>SUM(P198:P213)</f>
        <v>0</v>
      </c>
      <c r="R197" s="125">
        <f>SUM(R198:R213)</f>
        <v>0</v>
      </c>
      <c r="T197" s="126">
        <f>SUM(T198:T213)</f>
        <v>0</v>
      </c>
      <c r="AR197" s="120" t="s">
        <v>81</v>
      </c>
      <c r="AT197" s="127" t="s">
        <v>72</v>
      </c>
      <c r="AU197" s="127" t="s">
        <v>73</v>
      </c>
      <c r="AY197" s="120" t="s">
        <v>162</v>
      </c>
      <c r="BK197" s="128">
        <f>SUM(BK198:BK213)</f>
        <v>0</v>
      </c>
    </row>
    <row r="198" spans="2:65" s="1" customFormat="1" ht="16.5" customHeight="1">
      <c r="B198" s="31"/>
      <c r="C198" s="131" t="s">
        <v>73</v>
      </c>
      <c r="D198" s="131" t="s">
        <v>165</v>
      </c>
      <c r="E198" s="132" t="s">
        <v>2495</v>
      </c>
      <c r="F198" s="133" t="s">
        <v>2496</v>
      </c>
      <c r="G198" s="134" t="s">
        <v>2424</v>
      </c>
      <c r="H198" s="135">
        <v>34</v>
      </c>
      <c r="I198" s="136"/>
      <c r="J198" s="137">
        <f>ROUND(I198*H198,2)</f>
        <v>0</v>
      </c>
      <c r="K198" s="133" t="s">
        <v>1</v>
      </c>
      <c r="L198" s="31"/>
      <c r="M198" s="138" t="s">
        <v>1</v>
      </c>
      <c r="N198" s="139" t="s">
        <v>38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170</v>
      </c>
      <c r="AT198" s="142" t="s">
        <v>165</v>
      </c>
      <c r="AU198" s="142" t="s">
        <v>81</v>
      </c>
      <c r="AY198" s="16" t="s">
        <v>162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81</v>
      </c>
      <c r="BK198" s="143">
        <f>ROUND(I198*H198,2)</f>
        <v>0</v>
      </c>
      <c r="BL198" s="16" t="s">
        <v>170</v>
      </c>
      <c r="BM198" s="142" t="s">
        <v>738</v>
      </c>
    </row>
    <row r="199" spans="2:65" s="1" customFormat="1">
      <c r="B199" s="31"/>
      <c r="D199" s="144" t="s">
        <v>172</v>
      </c>
      <c r="F199" s="145" t="s">
        <v>2496</v>
      </c>
      <c r="I199" s="146"/>
      <c r="L199" s="31"/>
      <c r="M199" s="147"/>
      <c r="T199" s="55"/>
      <c r="AT199" s="16" t="s">
        <v>172</v>
      </c>
      <c r="AU199" s="16" t="s">
        <v>81</v>
      </c>
    </row>
    <row r="200" spans="2:65" s="1" customFormat="1" ht="16.5" customHeight="1">
      <c r="B200" s="31"/>
      <c r="C200" s="131" t="s">
        <v>73</v>
      </c>
      <c r="D200" s="131" t="s">
        <v>165</v>
      </c>
      <c r="E200" s="132" t="s">
        <v>2497</v>
      </c>
      <c r="F200" s="133" t="s">
        <v>2498</v>
      </c>
      <c r="G200" s="134" t="s">
        <v>2424</v>
      </c>
      <c r="H200" s="135">
        <v>9</v>
      </c>
      <c r="I200" s="136"/>
      <c r="J200" s="137">
        <f>ROUND(I200*H200,2)</f>
        <v>0</v>
      </c>
      <c r="K200" s="133" t="s">
        <v>1</v>
      </c>
      <c r="L200" s="31"/>
      <c r="M200" s="138" t="s">
        <v>1</v>
      </c>
      <c r="N200" s="139" t="s">
        <v>38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170</v>
      </c>
      <c r="AT200" s="142" t="s">
        <v>165</v>
      </c>
      <c r="AU200" s="142" t="s">
        <v>81</v>
      </c>
      <c r="AY200" s="16" t="s">
        <v>162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81</v>
      </c>
      <c r="BK200" s="143">
        <f>ROUND(I200*H200,2)</f>
        <v>0</v>
      </c>
      <c r="BL200" s="16" t="s">
        <v>170</v>
      </c>
      <c r="BM200" s="142" t="s">
        <v>750</v>
      </c>
    </row>
    <row r="201" spans="2:65" s="1" customFormat="1">
      <c r="B201" s="31"/>
      <c r="D201" s="144" t="s">
        <v>172</v>
      </c>
      <c r="F201" s="145" t="s">
        <v>2498</v>
      </c>
      <c r="I201" s="146"/>
      <c r="L201" s="31"/>
      <c r="M201" s="147"/>
      <c r="T201" s="55"/>
      <c r="AT201" s="16" t="s">
        <v>172</v>
      </c>
      <c r="AU201" s="16" t="s">
        <v>81</v>
      </c>
    </row>
    <row r="202" spans="2:65" s="1" customFormat="1" ht="16.5" customHeight="1">
      <c r="B202" s="31"/>
      <c r="C202" s="131" t="s">
        <v>73</v>
      </c>
      <c r="D202" s="131" t="s">
        <v>165</v>
      </c>
      <c r="E202" s="132" t="s">
        <v>2499</v>
      </c>
      <c r="F202" s="133" t="s">
        <v>2500</v>
      </c>
      <c r="G202" s="134" t="s">
        <v>2424</v>
      </c>
      <c r="H202" s="135">
        <v>53</v>
      </c>
      <c r="I202" s="136"/>
      <c r="J202" s="137">
        <f>ROUND(I202*H202,2)</f>
        <v>0</v>
      </c>
      <c r="K202" s="133" t="s">
        <v>1</v>
      </c>
      <c r="L202" s="31"/>
      <c r="M202" s="138" t="s">
        <v>1</v>
      </c>
      <c r="N202" s="139" t="s">
        <v>38</v>
      </c>
      <c r="P202" s="140">
        <f>O202*H202</f>
        <v>0</v>
      </c>
      <c r="Q202" s="140">
        <v>0</v>
      </c>
      <c r="R202" s="140">
        <f>Q202*H202</f>
        <v>0</v>
      </c>
      <c r="S202" s="140">
        <v>0</v>
      </c>
      <c r="T202" s="141">
        <f>S202*H202</f>
        <v>0</v>
      </c>
      <c r="AR202" s="142" t="s">
        <v>170</v>
      </c>
      <c r="AT202" s="142" t="s">
        <v>165</v>
      </c>
      <c r="AU202" s="142" t="s">
        <v>81</v>
      </c>
      <c r="AY202" s="16" t="s">
        <v>162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81</v>
      </c>
      <c r="BK202" s="143">
        <f>ROUND(I202*H202,2)</f>
        <v>0</v>
      </c>
      <c r="BL202" s="16" t="s">
        <v>170</v>
      </c>
      <c r="BM202" s="142" t="s">
        <v>763</v>
      </c>
    </row>
    <row r="203" spans="2:65" s="1" customFormat="1">
      <c r="B203" s="31"/>
      <c r="D203" s="144" t="s">
        <v>172</v>
      </c>
      <c r="F203" s="145" t="s">
        <v>2500</v>
      </c>
      <c r="I203" s="146"/>
      <c r="L203" s="31"/>
      <c r="M203" s="147"/>
      <c r="T203" s="55"/>
      <c r="AT203" s="16" t="s">
        <v>172</v>
      </c>
      <c r="AU203" s="16" t="s">
        <v>81</v>
      </c>
    </row>
    <row r="204" spans="2:65" s="1" customFormat="1" ht="16.5" customHeight="1">
      <c r="B204" s="31"/>
      <c r="C204" s="131" t="s">
        <v>73</v>
      </c>
      <c r="D204" s="131" t="s">
        <v>165</v>
      </c>
      <c r="E204" s="132" t="s">
        <v>2501</v>
      </c>
      <c r="F204" s="133" t="s">
        <v>2502</v>
      </c>
      <c r="G204" s="134" t="s">
        <v>2424</v>
      </c>
      <c r="H204" s="135">
        <v>20</v>
      </c>
      <c r="I204" s="136"/>
      <c r="J204" s="137">
        <f>ROUND(I204*H204,2)</f>
        <v>0</v>
      </c>
      <c r="K204" s="133" t="s">
        <v>1</v>
      </c>
      <c r="L204" s="31"/>
      <c r="M204" s="138" t="s">
        <v>1</v>
      </c>
      <c r="N204" s="139" t="s">
        <v>38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170</v>
      </c>
      <c r="AT204" s="142" t="s">
        <v>165</v>
      </c>
      <c r="AU204" s="142" t="s">
        <v>81</v>
      </c>
      <c r="AY204" s="16" t="s">
        <v>162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81</v>
      </c>
      <c r="BK204" s="143">
        <f>ROUND(I204*H204,2)</f>
        <v>0</v>
      </c>
      <c r="BL204" s="16" t="s">
        <v>170</v>
      </c>
      <c r="BM204" s="142" t="s">
        <v>781</v>
      </c>
    </row>
    <row r="205" spans="2:65" s="1" customFormat="1">
      <c r="B205" s="31"/>
      <c r="D205" s="144" t="s">
        <v>172</v>
      </c>
      <c r="F205" s="145" t="s">
        <v>2502</v>
      </c>
      <c r="I205" s="146"/>
      <c r="L205" s="31"/>
      <c r="M205" s="147"/>
      <c r="T205" s="55"/>
      <c r="AT205" s="16" t="s">
        <v>172</v>
      </c>
      <c r="AU205" s="16" t="s">
        <v>81</v>
      </c>
    </row>
    <row r="206" spans="2:65" s="1" customFormat="1" ht="16.5" customHeight="1">
      <c r="B206" s="31"/>
      <c r="C206" s="131" t="s">
        <v>73</v>
      </c>
      <c r="D206" s="131" t="s">
        <v>165</v>
      </c>
      <c r="E206" s="132" t="s">
        <v>2503</v>
      </c>
      <c r="F206" s="133" t="s">
        <v>2504</v>
      </c>
      <c r="G206" s="134" t="s">
        <v>2424</v>
      </c>
      <c r="H206" s="135">
        <v>43</v>
      </c>
      <c r="I206" s="136"/>
      <c r="J206" s="137">
        <f>ROUND(I206*H206,2)</f>
        <v>0</v>
      </c>
      <c r="K206" s="133" t="s">
        <v>1</v>
      </c>
      <c r="L206" s="31"/>
      <c r="M206" s="138" t="s">
        <v>1</v>
      </c>
      <c r="N206" s="139" t="s">
        <v>38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170</v>
      </c>
      <c r="AT206" s="142" t="s">
        <v>165</v>
      </c>
      <c r="AU206" s="142" t="s">
        <v>81</v>
      </c>
      <c r="AY206" s="16" t="s">
        <v>162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81</v>
      </c>
      <c r="BK206" s="143">
        <f>ROUND(I206*H206,2)</f>
        <v>0</v>
      </c>
      <c r="BL206" s="16" t="s">
        <v>170</v>
      </c>
      <c r="BM206" s="142" t="s">
        <v>796</v>
      </c>
    </row>
    <row r="207" spans="2:65" s="1" customFormat="1">
      <c r="B207" s="31"/>
      <c r="D207" s="144" t="s">
        <v>172</v>
      </c>
      <c r="F207" s="145" t="s">
        <v>2504</v>
      </c>
      <c r="I207" s="146"/>
      <c r="L207" s="31"/>
      <c r="M207" s="147"/>
      <c r="T207" s="55"/>
      <c r="AT207" s="16" t="s">
        <v>172</v>
      </c>
      <c r="AU207" s="16" t="s">
        <v>81</v>
      </c>
    </row>
    <row r="208" spans="2:65" s="1" customFormat="1" ht="16.5" customHeight="1">
      <c r="B208" s="31"/>
      <c r="C208" s="131" t="s">
        <v>73</v>
      </c>
      <c r="D208" s="131" t="s">
        <v>165</v>
      </c>
      <c r="E208" s="132" t="s">
        <v>2505</v>
      </c>
      <c r="F208" s="133" t="s">
        <v>2506</v>
      </c>
      <c r="G208" s="134" t="s">
        <v>2421</v>
      </c>
      <c r="H208" s="135">
        <v>1</v>
      </c>
      <c r="I208" s="136"/>
      <c r="J208" s="137">
        <f>ROUND(I208*H208,2)</f>
        <v>0</v>
      </c>
      <c r="K208" s="133" t="s">
        <v>1</v>
      </c>
      <c r="L208" s="31"/>
      <c r="M208" s="138" t="s">
        <v>1</v>
      </c>
      <c r="N208" s="139" t="s">
        <v>38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170</v>
      </c>
      <c r="AT208" s="142" t="s">
        <v>165</v>
      </c>
      <c r="AU208" s="142" t="s">
        <v>81</v>
      </c>
      <c r="AY208" s="16" t="s">
        <v>162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81</v>
      </c>
      <c r="BK208" s="143">
        <f>ROUND(I208*H208,2)</f>
        <v>0</v>
      </c>
      <c r="BL208" s="16" t="s">
        <v>170</v>
      </c>
      <c r="BM208" s="142" t="s">
        <v>815</v>
      </c>
    </row>
    <row r="209" spans="2:65" s="1" customFormat="1">
      <c r="B209" s="31"/>
      <c r="D209" s="144" t="s">
        <v>172</v>
      </c>
      <c r="F209" s="145" t="s">
        <v>2506</v>
      </c>
      <c r="I209" s="146"/>
      <c r="L209" s="31"/>
      <c r="M209" s="147"/>
      <c r="T209" s="55"/>
      <c r="AT209" s="16" t="s">
        <v>172</v>
      </c>
      <c r="AU209" s="16" t="s">
        <v>81</v>
      </c>
    </row>
    <row r="210" spans="2:65" s="1" customFormat="1" ht="16.5" customHeight="1">
      <c r="B210" s="31"/>
      <c r="C210" s="131" t="s">
        <v>73</v>
      </c>
      <c r="D210" s="131" t="s">
        <v>165</v>
      </c>
      <c r="E210" s="132" t="s">
        <v>2507</v>
      </c>
      <c r="F210" s="133" t="s">
        <v>2508</v>
      </c>
      <c r="G210" s="134" t="s">
        <v>2421</v>
      </c>
      <c r="H210" s="135">
        <v>1</v>
      </c>
      <c r="I210" s="136"/>
      <c r="J210" s="137">
        <f>ROUND(I210*H210,2)</f>
        <v>0</v>
      </c>
      <c r="K210" s="133" t="s">
        <v>1</v>
      </c>
      <c r="L210" s="31"/>
      <c r="M210" s="138" t="s">
        <v>1</v>
      </c>
      <c r="N210" s="139" t="s">
        <v>38</v>
      </c>
      <c r="P210" s="140">
        <f>O210*H210</f>
        <v>0</v>
      </c>
      <c r="Q210" s="140">
        <v>0</v>
      </c>
      <c r="R210" s="140">
        <f>Q210*H210</f>
        <v>0</v>
      </c>
      <c r="S210" s="140">
        <v>0</v>
      </c>
      <c r="T210" s="141">
        <f>S210*H210</f>
        <v>0</v>
      </c>
      <c r="AR210" s="142" t="s">
        <v>170</v>
      </c>
      <c r="AT210" s="142" t="s">
        <v>165</v>
      </c>
      <c r="AU210" s="142" t="s">
        <v>81</v>
      </c>
      <c r="AY210" s="16" t="s">
        <v>162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81</v>
      </c>
      <c r="BK210" s="143">
        <f>ROUND(I210*H210,2)</f>
        <v>0</v>
      </c>
      <c r="BL210" s="16" t="s">
        <v>170</v>
      </c>
      <c r="BM210" s="142" t="s">
        <v>826</v>
      </c>
    </row>
    <row r="211" spans="2:65" s="1" customFormat="1">
      <c r="B211" s="31"/>
      <c r="D211" s="144" t="s">
        <v>172</v>
      </c>
      <c r="F211" s="145" t="s">
        <v>2508</v>
      </c>
      <c r="I211" s="146"/>
      <c r="L211" s="31"/>
      <c r="M211" s="147"/>
      <c r="T211" s="55"/>
      <c r="AT211" s="16" t="s">
        <v>172</v>
      </c>
      <c r="AU211" s="16" t="s">
        <v>81</v>
      </c>
    </row>
    <row r="212" spans="2:65" s="1" customFormat="1" ht="16.5" customHeight="1">
      <c r="B212" s="31"/>
      <c r="C212" s="131" t="s">
        <v>73</v>
      </c>
      <c r="D212" s="131" t="s">
        <v>165</v>
      </c>
      <c r="E212" s="132" t="s">
        <v>2509</v>
      </c>
      <c r="F212" s="133" t="s">
        <v>2510</v>
      </c>
      <c r="G212" s="134" t="s">
        <v>2421</v>
      </c>
      <c r="H212" s="135">
        <v>1</v>
      </c>
      <c r="I212" s="136"/>
      <c r="J212" s="137">
        <f>ROUND(I212*H212,2)</f>
        <v>0</v>
      </c>
      <c r="K212" s="133" t="s">
        <v>1</v>
      </c>
      <c r="L212" s="31"/>
      <c r="M212" s="138" t="s">
        <v>1</v>
      </c>
      <c r="N212" s="139" t="s">
        <v>38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170</v>
      </c>
      <c r="AT212" s="142" t="s">
        <v>165</v>
      </c>
      <c r="AU212" s="142" t="s">
        <v>81</v>
      </c>
      <c r="AY212" s="16" t="s">
        <v>162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81</v>
      </c>
      <c r="BK212" s="143">
        <f>ROUND(I212*H212,2)</f>
        <v>0</v>
      </c>
      <c r="BL212" s="16" t="s">
        <v>170</v>
      </c>
      <c r="BM212" s="142" t="s">
        <v>837</v>
      </c>
    </row>
    <row r="213" spans="2:65" s="1" customFormat="1">
      <c r="B213" s="31"/>
      <c r="D213" s="144" t="s">
        <v>172</v>
      </c>
      <c r="F213" s="145" t="s">
        <v>2510</v>
      </c>
      <c r="I213" s="146"/>
      <c r="L213" s="31"/>
      <c r="M213" s="147"/>
      <c r="T213" s="55"/>
      <c r="AT213" s="16" t="s">
        <v>172</v>
      </c>
      <c r="AU213" s="16" t="s">
        <v>81</v>
      </c>
    </row>
    <row r="214" spans="2:65" s="11" customFormat="1" ht="25.9" customHeight="1">
      <c r="B214" s="119"/>
      <c r="D214" s="120" t="s">
        <v>72</v>
      </c>
      <c r="E214" s="121" t="s">
        <v>2511</v>
      </c>
      <c r="F214" s="121" t="s">
        <v>2326</v>
      </c>
      <c r="I214" s="122"/>
      <c r="J214" s="123">
        <f>BK214</f>
        <v>0</v>
      </c>
      <c r="L214" s="119"/>
      <c r="M214" s="124"/>
      <c r="P214" s="125">
        <f>SUM(P215:P236)</f>
        <v>0</v>
      </c>
      <c r="R214" s="125">
        <f>SUM(R215:R236)</f>
        <v>0</v>
      </c>
      <c r="T214" s="126">
        <f>SUM(T215:T236)</f>
        <v>0</v>
      </c>
      <c r="AR214" s="120" t="s">
        <v>81</v>
      </c>
      <c r="AT214" s="127" t="s">
        <v>72</v>
      </c>
      <c r="AU214" s="127" t="s">
        <v>73</v>
      </c>
      <c r="AY214" s="120" t="s">
        <v>162</v>
      </c>
      <c r="BK214" s="128">
        <f>SUM(BK215:BK236)</f>
        <v>0</v>
      </c>
    </row>
    <row r="215" spans="2:65" s="1" customFormat="1" ht="16.5" customHeight="1">
      <c r="B215" s="31"/>
      <c r="C215" s="131" t="s">
        <v>73</v>
      </c>
      <c r="D215" s="131" t="s">
        <v>165</v>
      </c>
      <c r="E215" s="132" t="s">
        <v>2512</v>
      </c>
      <c r="F215" s="133" t="s">
        <v>2513</v>
      </c>
      <c r="G215" s="134" t="s">
        <v>2421</v>
      </c>
      <c r="H215" s="135">
        <v>1</v>
      </c>
      <c r="I215" s="136"/>
      <c r="J215" s="137">
        <f>ROUND(I215*H215,2)</f>
        <v>0</v>
      </c>
      <c r="K215" s="133" t="s">
        <v>1</v>
      </c>
      <c r="L215" s="31"/>
      <c r="M215" s="138" t="s">
        <v>1</v>
      </c>
      <c r="N215" s="139" t="s">
        <v>38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170</v>
      </c>
      <c r="AT215" s="142" t="s">
        <v>165</v>
      </c>
      <c r="AU215" s="142" t="s">
        <v>81</v>
      </c>
      <c r="AY215" s="16" t="s">
        <v>162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81</v>
      </c>
      <c r="BK215" s="143">
        <f>ROUND(I215*H215,2)</f>
        <v>0</v>
      </c>
      <c r="BL215" s="16" t="s">
        <v>170</v>
      </c>
      <c r="BM215" s="142" t="s">
        <v>845</v>
      </c>
    </row>
    <row r="216" spans="2:65" s="1" customFormat="1">
      <c r="B216" s="31"/>
      <c r="D216" s="144" t="s">
        <v>172</v>
      </c>
      <c r="F216" s="145" t="s">
        <v>2513</v>
      </c>
      <c r="I216" s="146"/>
      <c r="L216" s="31"/>
      <c r="M216" s="147"/>
      <c r="T216" s="55"/>
      <c r="AT216" s="16" t="s">
        <v>172</v>
      </c>
      <c r="AU216" s="16" t="s">
        <v>81</v>
      </c>
    </row>
    <row r="217" spans="2:65" s="1" customFormat="1" ht="16.5" customHeight="1">
      <c r="B217" s="31"/>
      <c r="C217" s="131" t="s">
        <v>73</v>
      </c>
      <c r="D217" s="131" t="s">
        <v>165</v>
      </c>
      <c r="E217" s="132" t="s">
        <v>2514</v>
      </c>
      <c r="F217" s="133" t="s">
        <v>2515</v>
      </c>
      <c r="G217" s="134" t="s">
        <v>2421</v>
      </c>
      <c r="H217" s="135">
        <v>1</v>
      </c>
      <c r="I217" s="136"/>
      <c r="J217" s="137">
        <f>ROUND(I217*H217,2)</f>
        <v>0</v>
      </c>
      <c r="K217" s="133" t="s">
        <v>1</v>
      </c>
      <c r="L217" s="31"/>
      <c r="M217" s="138" t="s">
        <v>1</v>
      </c>
      <c r="N217" s="139" t="s">
        <v>38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170</v>
      </c>
      <c r="AT217" s="142" t="s">
        <v>165</v>
      </c>
      <c r="AU217" s="142" t="s">
        <v>81</v>
      </c>
      <c r="AY217" s="16" t="s">
        <v>162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81</v>
      </c>
      <c r="BK217" s="143">
        <f>ROUND(I217*H217,2)</f>
        <v>0</v>
      </c>
      <c r="BL217" s="16" t="s">
        <v>170</v>
      </c>
      <c r="BM217" s="142" t="s">
        <v>856</v>
      </c>
    </row>
    <row r="218" spans="2:65" s="1" customFormat="1">
      <c r="B218" s="31"/>
      <c r="D218" s="144" t="s">
        <v>172</v>
      </c>
      <c r="F218" s="145" t="s">
        <v>2515</v>
      </c>
      <c r="I218" s="146"/>
      <c r="L218" s="31"/>
      <c r="M218" s="147"/>
      <c r="T218" s="55"/>
      <c r="AT218" s="16" t="s">
        <v>172</v>
      </c>
      <c r="AU218" s="16" t="s">
        <v>81</v>
      </c>
    </row>
    <row r="219" spans="2:65" s="1" customFormat="1" ht="16.5" customHeight="1">
      <c r="B219" s="31"/>
      <c r="C219" s="131" t="s">
        <v>73</v>
      </c>
      <c r="D219" s="131" t="s">
        <v>165</v>
      </c>
      <c r="E219" s="132" t="s">
        <v>2516</v>
      </c>
      <c r="F219" s="133" t="s">
        <v>2517</v>
      </c>
      <c r="G219" s="134" t="s">
        <v>2421</v>
      </c>
      <c r="H219" s="135">
        <v>1</v>
      </c>
      <c r="I219" s="136"/>
      <c r="J219" s="137">
        <f>ROUND(I219*H219,2)</f>
        <v>0</v>
      </c>
      <c r="K219" s="133" t="s">
        <v>1</v>
      </c>
      <c r="L219" s="31"/>
      <c r="M219" s="138" t="s">
        <v>1</v>
      </c>
      <c r="N219" s="139" t="s">
        <v>38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2" t="s">
        <v>170</v>
      </c>
      <c r="AT219" s="142" t="s">
        <v>165</v>
      </c>
      <c r="AU219" s="142" t="s">
        <v>81</v>
      </c>
      <c r="AY219" s="16" t="s">
        <v>162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81</v>
      </c>
      <c r="BK219" s="143">
        <f>ROUND(I219*H219,2)</f>
        <v>0</v>
      </c>
      <c r="BL219" s="16" t="s">
        <v>170</v>
      </c>
      <c r="BM219" s="142" t="s">
        <v>873</v>
      </c>
    </row>
    <row r="220" spans="2:65" s="1" customFormat="1">
      <c r="B220" s="31"/>
      <c r="D220" s="144" t="s">
        <v>172</v>
      </c>
      <c r="F220" s="145" t="s">
        <v>2517</v>
      </c>
      <c r="I220" s="146"/>
      <c r="L220" s="31"/>
      <c r="M220" s="147"/>
      <c r="T220" s="55"/>
      <c r="AT220" s="16" t="s">
        <v>172</v>
      </c>
      <c r="AU220" s="16" t="s">
        <v>81</v>
      </c>
    </row>
    <row r="221" spans="2:65" s="1" customFormat="1" ht="16.5" customHeight="1">
      <c r="B221" s="31"/>
      <c r="C221" s="131" t="s">
        <v>73</v>
      </c>
      <c r="D221" s="131" t="s">
        <v>165</v>
      </c>
      <c r="E221" s="132" t="s">
        <v>2518</v>
      </c>
      <c r="F221" s="133" t="s">
        <v>2519</v>
      </c>
      <c r="G221" s="134" t="s">
        <v>2421</v>
      </c>
      <c r="H221" s="135">
        <v>1</v>
      </c>
      <c r="I221" s="136"/>
      <c r="J221" s="137">
        <f>ROUND(I221*H221,2)</f>
        <v>0</v>
      </c>
      <c r="K221" s="133" t="s">
        <v>1</v>
      </c>
      <c r="L221" s="31"/>
      <c r="M221" s="138" t="s">
        <v>1</v>
      </c>
      <c r="N221" s="139" t="s">
        <v>38</v>
      </c>
      <c r="P221" s="140">
        <f>O221*H221</f>
        <v>0</v>
      </c>
      <c r="Q221" s="140">
        <v>0</v>
      </c>
      <c r="R221" s="140">
        <f>Q221*H221</f>
        <v>0</v>
      </c>
      <c r="S221" s="140">
        <v>0</v>
      </c>
      <c r="T221" s="141">
        <f>S221*H221</f>
        <v>0</v>
      </c>
      <c r="AR221" s="142" t="s">
        <v>170</v>
      </c>
      <c r="AT221" s="142" t="s">
        <v>165</v>
      </c>
      <c r="AU221" s="142" t="s">
        <v>81</v>
      </c>
      <c r="AY221" s="16" t="s">
        <v>162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81</v>
      </c>
      <c r="BK221" s="143">
        <f>ROUND(I221*H221,2)</f>
        <v>0</v>
      </c>
      <c r="BL221" s="16" t="s">
        <v>170</v>
      </c>
      <c r="BM221" s="142" t="s">
        <v>884</v>
      </c>
    </row>
    <row r="222" spans="2:65" s="1" customFormat="1">
      <c r="B222" s="31"/>
      <c r="D222" s="144" t="s">
        <v>172</v>
      </c>
      <c r="F222" s="145" t="s">
        <v>2519</v>
      </c>
      <c r="I222" s="146"/>
      <c r="L222" s="31"/>
      <c r="M222" s="147"/>
      <c r="T222" s="55"/>
      <c r="AT222" s="16" t="s">
        <v>172</v>
      </c>
      <c r="AU222" s="16" t="s">
        <v>81</v>
      </c>
    </row>
    <row r="223" spans="2:65" s="1" customFormat="1" ht="16.5" customHeight="1">
      <c r="B223" s="31"/>
      <c r="C223" s="131" t="s">
        <v>73</v>
      </c>
      <c r="D223" s="131" t="s">
        <v>165</v>
      </c>
      <c r="E223" s="132" t="s">
        <v>2520</v>
      </c>
      <c r="F223" s="133" t="s">
        <v>2521</v>
      </c>
      <c r="G223" s="134" t="s">
        <v>2421</v>
      </c>
      <c r="H223" s="135">
        <v>2</v>
      </c>
      <c r="I223" s="136"/>
      <c r="J223" s="137">
        <f>ROUND(I223*H223,2)</f>
        <v>0</v>
      </c>
      <c r="K223" s="133" t="s">
        <v>1</v>
      </c>
      <c r="L223" s="31"/>
      <c r="M223" s="138" t="s">
        <v>1</v>
      </c>
      <c r="N223" s="139" t="s">
        <v>38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170</v>
      </c>
      <c r="AT223" s="142" t="s">
        <v>165</v>
      </c>
      <c r="AU223" s="142" t="s">
        <v>81</v>
      </c>
      <c r="AY223" s="16" t="s">
        <v>162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81</v>
      </c>
      <c r="BK223" s="143">
        <f>ROUND(I223*H223,2)</f>
        <v>0</v>
      </c>
      <c r="BL223" s="16" t="s">
        <v>170</v>
      </c>
      <c r="BM223" s="142" t="s">
        <v>906</v>
      </c>
    </row>
    <row r="224" spans="2:65" s="1" customFormat="1">
      <c r="B224" s="31"/>
      <c r="D224" s="144" t="s">
        <v>172</v>
      </c>
      <c r="F224" s="145" t="s">
        <v>2521</v>
      </c>
      <c r="I224" s="146"/>
      <c r="L224" s="31"/>
      <c r="M224" s="147"/>
      <c r="T224" s="55"/>
      <c r="AT224" s="16" t="s">
        <v>172</v>
      </c>
      <c r="AU224" s="16" t="s">
        <v>81</v>
      </c>
    </row>
    <row r="225" spans="2:65" s="1" customFormat="1" ht="16.5" customHeight="1">
      <c r="B225" s="31"/>
      <c r="C225" s="131" t="s">
        <v>73</v>
      </c>
      <c r="D225" s="131" t="s">
        <v>165</v>
      </c>
      <c r="E225" s="132" t="s">
        <v>2522</v>
      </c>
      <c r="F225" s="133" t="s">
        <v>2523</v>
      </c>
      <c r="G225" s="134" t="s">
        <v>2421</v>
      </c>
      <c r="H225" s="135">
        <v>1</v>
      </c>
      <c r="I225" s="136"/>
      <c r="J225" s="137">
        <f>ROUND(I225*H225,2)</f>
        <v>0</v>
      </c>
      <c r="K225" s="133" t="s">
        <v>1</v>
      </c>
      <c r="L225" s="31"/>
      <c r="M225" s="138" t="s">
        <v>1</v>
      </c>
      <c r="N225" s="139" t="s">
        <v>38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2" t="s">
        <v>170</v>
      </c>
      <c r="AT225" s="142" t="s">
        <v>165</v>
      </c>
      <c r="AU225" s="142" t="s">
        <v>81</v>
      </c>
      <c r="AY225" s="16" t="s">
        <v>162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81</v>
      </c>
      <c r="BK225" s="143">
        <f>ROUND(I225*H225,2)</f>
        <v>0</v>
      </c>
      <c r="BL225" s="16" t="s">
        <v>170</v>
      </c>
      <c r="BM225" s="142" t="s">
        <v>925</v>
      </c>
    </row>
    <row r="226" spans="2:65" s="1" customFormat="1">
      <c r="B226" s="31"/>
      <c r="D226" s="144" t="s">
        <v>172</v>
      </c>
      <c r="F226" s="145" t="s">
        <v>2523</v>
      </c>
      <c r="I226" s="146"/>
      <c r="L226" s="31"/>
      <c r="M226" s="147"/>
      <c r="T226" s="55"/>
      <c r="AT226" s="16" t="s">
        <v>172</v>
      </c>
      <c r="AU226" s="16" t="s">
        <v>81</v>
      </c>
    </row>
    <row r="227" spans="2:65" s="1" customFormat="1" ht="16.5" customHeight="1">
      <c r="B227" s="31"/>
      <c r="C227" s="131" t="s">
        <v>73</v>
      </c>
      <c r="D227" s="131" t="s">
        <v>165</v>
      </c>
      <c r="E227" s="132" t="s">
        <v>2524</v>
      </c>
      <c r="F227" s="133" t="s">
        <v>2525</v>
      </c>
      <c r="G227" s="134" t="s">
        <v>2421</v>
      </c>
      <c r="H227" s="135">
        <v>2</v>
      </c>
      <c r="I227" s="136"/>
      <c r="J227" s="137">
        <f>ROUND(I227*H227,2)</f>
        <v>0</v>
      </c>
      <c r="K227" s="133" t="s">
        <v>1</v>
      </c>
      <c r="L227" s="31"/>
      <c r="M227" s="138" t="s">
        <v>1</v>
      </c>
      <c r="N227" s="139" t="s">
        <v>38</v>
      </c>
      <c r="P227" s="140">
        <f>O227*H227</f>
        <v>0</v>
      </c>
      <c r="Q227" s="140">
        <v>0</v>
      </c>
      <c r="R227" s="140">
        <f>Q227*H227</f>
        <v>0</v>
      </c>
      <c r="S227" s="140">
        <v>0</v>
      </c>
      <c r="T227" s="141">
        <f>S227*H227</f>
        <v>0</v>
      </c>
      <c r="AR227" s="142" t="s">
        <v>170</v>
      </c>
      <c r="AT227" s="142" t="s">
        <v>165</v>
      </c>
      <c r="AU227" s="142" t="s">
        <v>81</v>
      </c>
      <c r="AY227" s="16" t="s">
        <v>162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81</v>
      </c>
      <c r="BK227" s="143">
        <f>ROUND(I227*H227,2)</f>
        <v>0</v>
      </c>
      <c r="BL227" s="16" t="s">
        <v>170</v>
      </c>
      <c r="BM227" s="142" t="s">
        <v>937</v>
      </c>
    </row>
    <row r="228" spans="2:65" s="1" customFormat="1">
      <c r="B228" s="31"/>
      <c r="D228" s="144" t="s">
        <v>172</v>
      </c>
      <c r="F228" s="145" t="s">
        <v>2525</v>
      </c>
      <c r="I228" s="146"/>
      <c r="L228" s="31"/>
      <c r="M228" s="147"/>
      <c r="T228" s="55"/>
      <c r="AT228" s="16" t="s">
        <v>172</v>
      </c>
      <c r="AU228" s="16" t="s">
        <v>81</v>
      </c>
    </row>
    <row r="229" spans="2:65" s="1" customFormat="1" ht="16.5" customHeight="1">
      <c r="B229" s="31"/>
      <c r="C229" s="131" t="s">
        <v>73</v>
      </c>
      <c r="D229" s="131" t="s">
        <v>165</v>
      </c>
      <c r="E229" s="132" t="s">
        <v>2526</v>
      </c>
      <c r="F229" s="133" t="s">
        <v>2527</v>
      </c>
      <c r="G229" s="134" t="s">
        <v>2421</v>
      </c>
      <c r="H229" s="135">
        <v>1</v>
      </c>
      <c r="I229" s="136"/>
      <c r="J229" s="137">
        <f>ROUND(I229*H229,2)</f>
        <v>0</v>
      </c>
      <c r="K229" s="133" t="s">
        <v>1</v>
      </c>
      <c r="L229" s="31"/>
      <c r="M229" s="138" t="s">
        <v>1</v>
      </c>
      <c r="N229" s="139" t="s">
        <v>38</v>
      </c>
      <c r="P229" s="140">
        <f>O229*H229</f>
        <v>0</v>
      </c>
      <c r="Q229" s="140">
        <v>0</v>
      </c>
      <c r="R229" s="140">
        <f>Q229*H229</f>
        <v>0</v>
      </c>
      <c r="S229" s="140">
        <v>0</v>
      </c>
      <c r="T229" s="141">
        <f>S229*H229</f>
        <v>0</v>
      </c>
      <c r="AR229" s="142" t="s">
        <v>170</v>
      </c>
      <c r="AT229" s="142" t="s">
        <v>165</v>
      </c>
      <c r="AU229" s="142" t="s">
        <v>81</v>
      </c>
      <c r="AY229" s="16" t="s">
        <v>162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6" t="s">
        <v>81</v>
      </c>
      <c r="BK229" s="143">
        <f>ROUND(I229*H229,2)</f>
        <v>0</v>
      </c>
      <c r="BL229" s="16" t="s">
        <v>170</v>
      </c>
      <c r="BM229" s="142" t="s">
        <v>951</v>
      </c>
    </row>
    <row r="230" spans="2:65" s="1" customFormat="1">
      <c r="B230" s="31"/>
      <c r="D230" s="144" t="s">
        <v>172</v>
      </c>
      <c r="F230" s="145" t="s">
        <v>2527</v>
      </c>
      <c r="I230" s="146"/>
      <c r="L230" s="31"/>
      <c r="M230" s="147"/>
      <c r="T230" s="55"/>
      <c r="AT230" s="16" t="s">
        <v>172</v>
      </c>
      <c r="AU230" s="16" t="s">
        <v>81</v>
      </c>
    </row>
    <row r="231" spans="2:65" s="1" customFormat="1" ht="16.5" customHeight="1">
      <c r="B231" s="31"/>
      <c r="C231" s="131" t="s">
        <v>73</v>
      </c>
      <c r="D231" s="131" t="s">
        <v>165</v>
      </c>
      <c r="E231" s="132" t="s">
        <v>2528</v>
      </c>
      <c r="F231" s="133" t="s">
        <v>2529</v>
      </c>
      <c r="G231" s="134" t="s">
        <v>2421</v>
      </c>
      <c r="H231" s="135">
        <v>1</v>
      </c>
      <c r="I231" s="136"/>
      <c r="J231" s="137">
        <f>ROUND(I231*H231,2)</f>
        <v>0</v>
      </c>
      <c r="K231" s="133" t="s">
        <v>1</v>
      </c>
      <c r="L231" s="31"/>
      <c r="M231" s="138" t="s">
        <v>1</v>
      </c>
      <c r="N231" s="139" t="s">
        <v>38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170</v>
      </c>
      <c r="AT231" s="142" t="s">
        <v>165</v>
      </c>
      <c r="AU231" s="142" t="s">
        <v>81</v>
      </c>
      <c r="AY231" s="16" t="s">
        <v>162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81</v>
      </c>
      <c r="BK231" s="143">
        <f>ROUND(I231*H231,2)</f>
        <v>0</v>
      </c>
      <c r="BL231" s="16" t="s">
        <v>170</v>
      </c>
      <c r="BM231" s="142" t="s">
        <v>963</v>
      </c>
    </row>
    <row r="232" spans="2:65" s="1" customFormat="1">
      <c r="B232" s="31"/>
      <c r="D232" s="144" t="s">
        <v>172</v>
      </c>
      <c r="F232" s="145" t="s">
        <v>2529</v>
      </c>
      <c r="I232" s="146"/>
      <c r="L232" s="31"/>
      <c r="M232" s="147"/>
      <c r="T232" s="55"/>
      <c r="AT232" s="16" t="s">
        <v>172</v>
      </c>
      <c r="AU232" s="16" t="s">
        <v>81</v>
      </c>
    </row>
    <row r="233" spans="2:65" s="1" customFormat="1" ht="16.5" customHeight="1">
      <c r="B233" s="31"/>
      <c r="C233" s="131" t="s">
        <v>73</v>
      </c>
      <c r="D233" s="131" t="s">
        <v>165</v>
      </c>
      <c r="E233" s="132" t="s">
        <v>2530</v>
      </c>
      <c r="F233" s="133" t="s">
        <v>2531</v>
      </c>
      <c r="G233" s="134" t="s">
        <v>2421</v>
      </c>
      <c r="H233" s="135">
        <v>1</v>
      </c>
      <c r="I233" s="136"/>
      <c r="J233" s="137">
        <f>ROUND(I233*H233,2)</f>
        <v>0</v>
      </c>
      <c r="K233" s="133" t="s">
        <v>1</v>
      </c>
      <c r="L233" s="31"/>
      <c r="M233" s="138" t="s">
        <v>1</v>
      </c>
      <c r="N233" s="139" t="s">
        <v>38</v>
      </c>
      <c r="P233" s="140">
        <f>O233*H233</f>
        <v>0</v>
      </c>
      <c r="Q233" s="140">
        <v>0</v>
      </c>
      <c r="R233" s="140">
        <f>Q233*H233</f>
        <v>0</v>
      </c>
      <c r="S233" s="140">
        <v>0</v>
      </c>
      <c r="T233" s="141">
        <f>S233*H233</f>
        <v>0</v>
      </c>
      <c r="AR233" s="142" t="s">
        <v>170</v>
      </c>
      <c r="AT233" s="142" t="s">
        <v>165</v>
      </c>
      <c r="AU233" s="142" t="s">
        <v>81</v>
      </c>
      <c r="AY233" s="16" t="s">
        <v>162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81</v>
      </c>
      <c r="BK233" s="143">
        <f>ROUND(I233*H233,2)</f>
        <v>0</v>
      </c>
      <c r="BL233" s="16" t="s">
        <v>170</v>
      </c>
      <c r="BM233" s="142" t="s">
        <v>973</v>
      </c>
    </row>
    <row r="234" spans="2:65" s="1" customFormat="1">
      <c r="B234" s="31"/>
      <c r="D234" s="144" t="s">
        <v>172</v>
      </c>
      <c r="F234" s="145" t="s">
        <v>2531</v>
      </c>
      <c r="I234" s="146"/>
      <c r="L234" s="31"/>
      <c r="M234" s="147"/>
      <c r="T234" s="55"/>
      <c r="AT234" s="16" t="s">
        <v>172</v>
      </c>
      <c r="AU234" s="16" t="s">
        <v>81</v>
      </c>
    </row>
    <row r="235" spans="2:65" s="1" customFormat="1" ht="16.5" customHeight="1">
      <c r="B235" s="31"/>
      <c r="C235" s="131" t="s">
        <v>73</v>
      </c>
      <c r="D235" s="131" t="s">
        <v>165</v>
      </c>
      <c r="E235" s="132" t="s">
        <v>2532</v>
      </c>
      <c r="F235" s="133" t="s">
        <v>2533</v>
      </c>
      <c r="G235" s="134" t="s">
        <v>2421</v>
      </c>
      <c r="H235" s="135">
        <v>1</v>
      </c>
      <c r="I235" s="136"/>
      <c r="J235" s="137">
        <f>ROUND(I235*H235,2)</f>
        <v>0</v>
      </c>
      <c r="K235" s="133" t="s">
        <v>1</v>
      </c>
      <c r="L235" s="31"/>
      <c r="M235" s="138" t="s">
        <v>1</v>
      </c>
      <c r="N235" s="139" t="s">
        <v>38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170</v>
      </c>
      <c r="AT235" s="142" t="s">
        <v>165</v>
      </c>
      <c r="AU235" s="142" t="s">
        <v>81</v>
      </c>
      <c r="AY235" s="16" t="s">
        <v>162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81</v>
      </c>
      <c r="BK235" s="143">
        <f>ROUND(I235*H235,2)</f>
        <v>0</v>
      </c>
      <c r="BL235" s="16" t="s">
        <v>170</v>
      </c>
      <c r="BM235" s="142" t="s">
        <v>987</v>
      </c>
    </row>
    <row r="236" spans="2:65" s="1" customFormat="1">
      <c r="B236" s="31"/>
      <c r="D236" s="144" t="s">
        <v>172</v>
      </c>
      <c r="F236" s="145" t="s">
        <v>2533</v>
      </c>
      <c r="I236" s="146"/>
      <c r="L236" s="31"/>
      <c r="M236" s="188"/>
      <c r="N236" s="189"/>
      <c r="O236" s="189"/>
      <c r="P236" s="189"/>
      <c r="Q236" s="189"/>
      <c r="R236" s="189"/>
      <c r="S236" s="189"/>
      <c r="T236" s="190"/>
      <c r="AT236" s="16" t="s">
        <v>172</v>
      </c>
      <c r="AU236" s="16" t="s">
        <v>81</v>
      </c>
    </row>
    <row r="237" spans="2:65" s="1" customFormat="1" ht="6.95" customHeight="1">
      <c r="B237" s="43"/>
      <c r="C237" s="44"/>
      <c r="D237" s="44"/>
      <c r="E237" s="44"/>
      <c r="F237" s="44"/>
      <c r="G237" s="44"/>
      <c r="H237" s="44"/>
      <c r="I237" s="44"/>
      <c r="J237" s="44"/>
      <c r="K237" s="44"/>
      <c r="L237" s="31"/>
    </row>
  </sheetData>
  <sheetProtection algorithmName="SHA-512" hashValue="v8Ef1oVX5zf2BV7x8BZp1AukPYmhXXCK0zeGhVJAU0NmMa8/+/WqqhCNC6MUKNTFr6AOuLX5FtwfJHurCoKo7g==" saltValue="+veLECGjN5guUTrBtmwKf/nAhatc66ZFm5XdhCCxn02fPFFPJlIXsCSQndMo5F++1QKtgVkfmvgxCjMa6ChqrA==" spinCount="100000" sheet="1" objects="1" scenarios="1" formatColumns="0" formatRows="0" autoFilter="0"/>
  <autoFilter ref="C123:K236" xr:uid="{00000000-0009-0000-0000-000007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91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104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2534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ROUND(J119,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ROUND((SUM(BE119:BE190)),  2)</f>
        <v>0</v>
      </c>
      <c r="I33" s="91">
        <v>0.21</v>
      </c>
      <c r="J33" s="90">
        <f>ROUND(((SUM(BE119:BE190))*I33),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ROUND((SUM(BF119:BF190)),  2)</f>
        <v>0</v>
      </c>
      <c r="I34" s="91">
        <v>0.12</v>
      </c>
      <c r="J34" s="90">
        <f>ROUND(((SUM(BF119:BF190))*I34),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ROUND((SUM(BG119:BG190)),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ROUND((SUM(BH119:BH190)),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ROUND((SUM(BI119:BI190)),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08 - Zdravotní instalace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J119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2535</v>
      </c>
      <c r="E97" s="105"/>
      <c r="F97" s="105"/>
      <c r="G97" s="105"/>
      <c r="H97" s="105"/>
      <c r="I97" s="105"/>
      <c r="J97" s="106">
        <f>J120</f>
        <v>0</v>
      </c>
      <c r="L97" s="103"/>
    </row>
    <row r="98" spans="2:12" s="8" customFormat="1" ht="24.95" customHeight="1">
      <c r="B98" s="103"/>
      <c r="D98" s="104" t="s">
        <v>2536</v>
      </c>
      <c r="E98" s="105"/>
      <c r="F98" s="105"/>
      <c r="G98" s="105"/>
      <c r="H98" s="105"/>
      <c r="I98" s="105"/>
      <c r="J98" s="106">
        <f>J151</f>
        <v>0</v>
      </c>
      <c r="L98" s="103"/>
    </row>
    <row r="99" spans="2:12" s="8" customFormat="1" ht="24.95" customHeight="1">
      <c r="B99" s="103"/>
      <c r="D99" s="104" t="s">
        <v>2537</v>
      </c>
      <c r="E99" s="105"/>
      <c r="F99" s="105"/>
      <c r="G99" s="105"/>
      <c r="H99" s="105"/>
      <c r="I99" s="105"/>
      <c r="J99" s="106">
        <f>J176</f>
        <v>0</v>
      </c>
      <c r="L99" s="103"/>
    </row>
    <row r="100" spans="2:12" s="1" customFormat="1" ht="21.75" customHeight="1">
      <c r="B100" s="31"/>
      <c r="L100" s="31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4.95" customHeight="1">
      <c r="B106" s="31"/>
      <c r="C106" s="20" t="s">
        <v>147</v>
      </c>
      <c r="L106" s="31"/>
    </row>
    <row r="107" spans="2:12" s="1" customFormat="1" ht="6.95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33" t="str">
        <f>E7</f>
        <v>Roudnice nad Labem - ZUŠ</v>
      </c>
      <c r="F109" s="234"/>
      <c r="G109" s="234"/>
      <c r="H109" s="234"/>
      <c r="L109" s="31"/>
    </row>
    <row r="110" spans="2:12" s="1" customFormat="1" ht="12" customHeight="1">
      <c r="B110" s="31"/>
      <c r="C110" s="26" t="s">
        <v>118</v>
      </c>
      <c r="L110" s="31"/>
    </row>
    <row r="111" spans="2:12" s="1" customFormat="1" ht="16.5" customHeight="1">
      <c r="B111" s="31"/>
      <c r="E111" s="225" t="str">
        <f>E9</f>
        <v>08 - Zdravotní instalace</v>
      </c>
      <c r="F111" s="232"/>
      <c r="G111" s="232"/>
      <c r="H111" s="232"/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 t="str">
        <f>IF(J12="","",J12)</f>
        <v>24. 1. 2025</v>
      </c>
      <c r="L113" s="31"/>
    </row>
    <row r="114" spans="2:65" s="1" customFormat="1" ht="6.95" customHeight="1">
      <c r="B114" s="31"/>
      <c r="L114" s="31"/>
    </row>
    <row r="115" spans="2:65" s="1" customFormat="1" ht="15.2" customHeight="1">
      <c r="B115" s="31"/>
      <c r="C115" s="26" t="s">
        <v>24</v>
      </c>
      <c r="F115" s="24" t="str">
        <f>E15</f>
        <v xml:space="preserve"> </v>
      </c>
      <c r="I115" s="26" t="s">
        <v>29</v>
      </c>
      <c r="J115" s="29" t="str">
        <f>E21</f>
        <v xml:space="preserve"> </v>
      </c>
      <c r="L115" s="31"/>
    </row>
    <row r="116" spans="2:65" s="1" customFormat="1" ht="15.2" customHeight="1">
      <c r="B116" s="31"/>
      <c r="C116" s="26" t="s">
        <v>27</v>
      </c>
      <c r="F116" s="24" t="str">
        <f>IF(E18="","",E18)</f>
        <v>Vyplň údaj</v>
      </c>
      <c r="I116" s="26" t="s">
        <v>31</v>
      </c>
      <c r="J116" s="29" t="str">
        <f>E24</f>
        <v xml:space="preserve"> </v>
      </c>
      <c r="L116" s="31"/>
    </row>
    <row r="117" spans="2:65" s="1" customFormat="1" ht="10.35" customHeight="1">
      <c r="B117" s="31"/>
      <c r="L117" s="31"/>
    </row>
    <row r="118" spans="2:65" s="10" customFormat="1" ht="29.25" customHeight="1">
      <c r="B118" s="111"/>
      <c r="C118" s="112" t="s">
        <v>148</v>
      </c>
      <c r="D118" s="113" t="s">
        <v>58</v>
      </c>
      <c r="E118" s="113" t="s">
        <v>54</v>
      </c>
      <c r="F118" s="113" t="s">
        <v>55</v>
      </c>
      <c r="G118" s="113" t="s">
        <v>149</v>
      </c>
      <c r="H118" s="113" t="s">
        <v>150</v>
      </c>
      <c r="I118" s="113" t="s">
        <v>151</v>
      </c>
      <c r="J118" s="113" t="s">
        <v>122</v>
      </c>
      <c r="K118" s="114" t="s">
        <v>152</v>
      </c>
      <c r="L118" s="111"/>
      <c r="M118" s="58" t="s">
        <v>1</v>
      </c>
      <c r="N118" s="59" t="s">
        <v>37</v>
      </c>
      <c r="O118" s="59" t="s">
        <v>153</v>
      </c>
      <c r="P118" s="59" t="s">
        <v>154</v>
      </c>
      <c r="Q118" s="59" t="s">
        <v>155</v>
      </c>
      <c r="R118" s="59" t="s">
        <v>156</v>
      </c>
      <c r="S118" s="59" t="s">
        <v>157</v>
      </c>
      <c r="T118" s="60" t="s">
        <v>158</v>
      </c>
    </row>
    <row r="119" spans="2:65" s="1" customFormat="1" ht="22.9" customHeight="1">
      <c r="B119" s="31"/>
      <c r="C119" s="63" t="s">
        <v>159</v>
      </c>
      <c r="J119" s="115">
        <f>BK119</f>
        <v>0</v>
      </c>
      <c r="L119" s="31"/>
      <c r="M119" s="61"/>
      <c r="N119" s="52"/>
      <c r="O119" s="52"/>
      <c r="P119" s="116">
        <f>P120+P151+P176</f>
        <v>0</v>
      </c>
      <c r="Q119" s="52"/>
      <c r="R119" s="116">
        <f>R120+R151+R176</f>
        <v>0</v>
      </c>
      <c r="S119" s="52"/>
      <c r="T119" s="117">
        <f>T120+T151+T176</f>
        <v>0</v>
      </c>
      <c r="AT119" s="16" t="s">
        <v>72</v>
      </c>
      <c r="AU119" s="16" t="s">
        <v>124</v>
      </c>
      <c r="BK119" s="118">
        <f>BK120+BK151+BK176</f>
        <v>0</v>
      </c>
    </row>
    <row r="120" spans="2:65" s="11" customFormat="1" ht="25.9" customHeight="1">
      <c r="B120" s="119"/>
      <c r="D120" s="120" t="s">
        <v>72</v>
      </c>
      <c r="E120" s="121" t="s">
        <v>2251</v>
      </c>
      <c r="F120" s="121" t="s">
        <v>2538</v>
      </c>
      <c r="I120" s="122"/>
      <c r="J120" s="123">
        <f>BK120</f>
        <v>0</v>
      </c>
      <c r="L120" s="119"/>
      <c r="M120" s="124"/>
      <c r="P120" s="125">
        <f>SUM(P121:P150)</f>
        <v>0</v>
      </c>
      <c r="R120" s="125">
        <f>SUM(R121:R150)</f>
        <v>0</v>
      </c>
      <c r="T120" s="126">
        <f>SUM(T121:T150)</f>
        <v>0</v>
      </c>
      <c r="AR120" s="120" t="s">
        <v>81</v>
      </c>
      <c r="AT120" s="127" t="s">
        <v>72</v>
      </c>
      <c r="AU120" s="127" t="s">
        <v>73</v>
      </c>
      <c r="AY120" s="120" t="s">
        <v>162</v>
      </c>
      <c r="BK120" s="128">
        <f>SUM(BK121:BK150)</f>
        <v>0</v>
      </c>
    </row>
    <row r="121" spans="2:65" s="1" customFormat="1" ht="49.15" customHeight="1">
      <c r="B121" s="31"/>
      <c r="C121" s="131" t="s">
        <v>81</v>
      </c>
      <c r="D121" s="131" t="s">
        <v>165</v>
      </c>
      <c r="E121" s="132" t="s">
        <v>2539</v>
      </c>
      <c r="F121" s="133" t="s">
        <v>2540</v>
      </c>
      <c r="G121" s="134" t="s">
        <v>1403</v>
      </c>
      <c r="H121" s="135">
        <v>1</v>
      </c>
      <c r="I121" s="136"/>
      <c r="J121" s="137">
        <f>ROUND(I121*H121,2)</f>
        <v>0</v>
      </c>
      <c r="K121" s="133" t="s">
        <v>1</v>
      </c>
      <c r="L121" s="31"/>
      <c r="M121" s="138" t="s">
        <v>1</v>
      </c>
      <c r="N121" s="139" t="s">
        <v>38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170</v>
      </c>
      <c r="AT121" s="142" t="s">
        <v>165</v>
      </c>
      <c r="AU121" s="142" t="s">
        <v>81</v>
      </c>
      <c r="AY121" s="16" t="s">
        <v>162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81</v>
      </c>
      <c r="BK121" s="143">
        <f>ROUND(I121*H121,2)</f>
        <v>0</v>
      </c>
      <c r="BL121" s="16" t="s">
        <v>170</v>
      </c>
      <c r="BM121" s="142" t="s">
        <v>83</v>
      </c>
    </row>
    <row r="122" spans="2:65" s="1" customFormat="1" ht="29.25">
      <c r="B122" s="31"/>
      <c r="D122" s="144" t="s">
        <v>172</v>
      </c>
      <c r="F122" s="145" t="s">
        <v>2540</v>
      </c>
      <c r="I122" s="146"/>
      <c r="L122" s="31"/>
      <c r="M122" s="147"/>
      <c r="T122" s="55"/>
      <c r="AT122" s="16" t="s">
        <v>172</v>
      </c>
      <c r="AU122" s="16" t="s">
        <v>81</v>
      </c>
    </row>
    <row r="123" spans="2:65" s="1" customFormat="1" ht="16.5" customHeight="1">
      <c r="B123" s="31"/>
      <c r="C123" s="131" t="s">
        <v>83</v>
      </c>
      <c r="D123" s="131" t="s">
        <v>165</v>
      </c>
      <c r="E123" s="132" t="s">
        <v>2541</v>
      </c>
      <c r="F123" s="133" t="s">
        <v>2542</v>
      </c>
      <c r="G123" s="134" t="s">
        <v>1403</v>
      </c>
      <c r="H123" s="135">
        <v>1</v>
      </c>
      <c r="I123" s="136"/>
      <c r="J123" s="137">
        <f>ROUND(I123*H123,2)</f>
        <v>0</v>
      </c>
      <c r="K123" s="133" t="s">
        <v>1</v>
      </c>
      <c r="L123" s="31"/>
      <c r="M123" s="138" t="s">
        <v>1</v>
      </c>
      <c r="N123" s="139" t="s">
        <v>38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170</v>
      </c>
      <c r="AT123" s="142" t="s">
        <v>165</v>
      </c>
      <c r="AU123" s="142" t="s">
        <v>81</v>
      </c>
      <c r="AY123" s="16" t="s">
        <v>162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81</v>
      </c>
      <c r="BK123" s="143">
        <f>ROUND(I123*H123,2)</f>
        <v>0</v>
      </c>
      <c r="BL123" s="16" t="s">
        <v>170</v>
      </c>
      <c r="BM123" s="142" t="s">
        <v>108</v>
      </c>
    </row>
    <row r="124" spans="2:65" s="1" customFormat="1">
      <c r="B124" s="31"/>
      <c r="D124" s="144" t="s">
        <v>172</v>
      </c>
      <c r="F124" s="145" t="s">
        <v>2542</v>
      </c>
      <c r="I124" s="146"/>
      <c r="L124" s="31"/>
      <c r="M124" s="147"/>
      <c r="T124" s="55"/>
      <c r="AT124" s="16" t="s">
        <v>172</v>
      </c>
      <c r="AU124" s="16" t="s">
        <v>81</v>
      </c>
    </row>
    <row r="125" spans="2:65" s="1" customFormat="1" ht="16.5" customHeight="1">
      <c r="B125" s="31"/>
      <c r="C125" s="131" t="s">
        <v>163</v>
      </c>
      <c r="D125" s="131" t="s">
        <v>165</v>
      </c>
      <c r="E125" s="132" t="s">
        <v>2543</v>
      </c>
      <c r="F125" s="133" t="s">
        <v>2544</v>
      </c>
      <c r="G125" s="134" t="s">
        <v>1403</v>
      </c>
      <c r="H125" s="135">
        <v>4</v>
      </c>
      <c r="I125" s="136"/>
      <c r="J125" s="137">
        <f>ROUND(I125*H125,2)</f>
        <v>0</v>
      </c>
      <c r="K125" s="133" t="s">
        <v>1</v>
      </c>
      <c r="L125" s="31"/>
      <c r="M125" s="138" t="s">
        <v>1</v>
      </c>
      <c r="N125" s="139" t="s">
        <v>38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170</v>
      </c>
      <c r="AT125" s="142" t="s">
        <v>165</v>
      </c>
      <c r="AU125" s="142" t="s">
        <v>81</v>
      </c>
      <c r="AY125" s="16" t="s">
        <v>162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81</v>
      </c>
      <c r="BK125" s="143">
        <f>ROUND(I125*H125,2)</f>
        <v>0</v>
      </c>
      <c r="BL125" s="16" t="s">
        <v>170</v>
      </c>
      <c r="BM125" s="142" t="s">
        <v>8</v>
      </c>
    </row>
    <row r="126" spans="2:65" s="1" customFormat="1">
      <c r="B126" s="31"/>
      <c r="D126" s="144" t="s">
        <v>172</v>
      </c>
      <c r="F126" s="145" t="s">
        <v>2544</v>
      </c>
      <c r="I126" s="146"/>
      <c r="L126" s="31"/>
      <c r="M126" s="147"/>
      <c r="T126" s="55"/>
      <c r="AT126" s="16" t="s">
        <v>172</v>
      </c>
      <c r="AU126" s="16" t="s">
        <v>81</v>
      </c>
    </row>
    <row r="127" spans="2:65" s="1" customFormat="1" ht="16.5" customHeight="1">
      <c r="B127" s="31"/>
      <c r="C127" s="131" t="s">
        <v>170</v>
      </c>
      <c r="D127" s="131" t="s">
        <v>165</v>
      </c>
      <c r="E127" s="132" t="s">
        <v>2545</v>
      </c>
      <c r="F127" s="133" t="s">
        <v>2546</v>
      </c>
      <c r="G127" s="134" t="s">
        <v>1403</v>
      </c>
      <c r="H127" s="135">
        <v>1</v>
      </c>
      <c r="I127" s="136"/>
      <c r="J127" s="137">
        <f>ROUND(I127*H127,2)</f>
        <v>0</v>
      </c>
      <c r="K127" s="133" t="s">
        <v>1</v>
      </c>
      <c r="L127" s="31"/>
      <c r="M127" s="138" t="s">
        <v>1</v>
      </c>
      <c r="N127" s="139" t="s">
        <v>38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170</v>
      </c>
      <c r="AT127" s="142" t="s">
        <v>165</v>
      </c>
      <c r="AU127" s="142" t="s">
        <v>81</v>
      </c>
      <c r="AY127" s="16" t="s">
        <v>162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81</v>
      </c>
      <c r="BK127" s="143">
        <f>ROUND(I127*H127,2)</f>
        <v>0</v>
      </c>
      <c r="BL127" s="16" t="s">
        <v>170</v>
      </c>
      <c r="BM127" s="142" t="s">
        <v>284</v>
      </c>
    </row>
    <row r="128" spans="2:65" s="1" customFormat="1">
      <c r="B128" s="31"/>
      <c r="D128" s="144" t="s">
        <v>172</v>
      </c>
      <c r="F128" s="145" t="s">
        <v>2546</v>
      </c>
      <c r="I128" s="146"/>
      <c r="L128" s="31"/>
      <c r="M128" s="147"/>
      <c r="T128" s="55"/>
      <c r="AT128" s="16" t="s">
        <v>172</v>
      </c>
      <c r="AU128" s="16" t="s">
        <v>81</v>
      </c>
    </row>
    <row r="129" spans="2:65" s="1" customFormat="1" ht="16.5" customHeight="1">
      <c r="B129" s="31"/>
      <c r="C129" s="131" t="s">
        <v>204</v>
      </c>
      <c r="D129" s="131" t="s">
        <v>165</v>
      </c>
      <c r="E129" s="132" t="s">
        <v>2547</v>
      </c>
      <c r="F129" s="133" t="s">
        <v>2548</v>
      </c>
      <c r="G129" s="134" t="s">
        <v>1403</v>
      </c>
      <c r="H129" s="135">
        <v>4</v>
      </c>
      <c r="I129" s="136"/>
      <c r="J129" s="137">
        <f>ROUND(I129*H129,2)</f>
        <v>0</v>
      </c>
      <c r="K129" s="133" t="s">
        <v>1</v>
      </c>
      <c r="L129" s="31"/>
      <c r="M129" s="138" t="s">
        <v>1</v>
      </c>
      <c r="N129" s="139" t="s">
        <v>38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170</v>
      </c>
      <c r="AT129" s="142" t="s">
        <v>165</v>
      </c>
      <c r="AU129" s="142" t="s">
        <v>81</v>
      </c>
      <c r="AY129" s="16" t="s">
        <v>162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81</v>
      </c>
      <c r="BK129" s="143">
        <f>ROUND(I129*H129,2)</f>
        <v>0</v>
      </c>
      <c r="BL129" s="16" t="s">
        <v>170</v>
      </c>
      <c r="BM129" s="142" t="s">
        <v>299</v>
      </c>
    </row>
    <row r="130" spans="2:65" s="1" customFormat="1">
      <c r="B130" s="31"/>
      <c r="D130" s="144" t="s">
        <v>172</v>
      </c>
      <c r="F130" s="145" t="s">
        <v>2548</v>
      </c>
      <c r="I130" s="146"/>
      <c r="L130" s="31"/>
      <c r="M130" s="147"/>
      <c r="T130" s="55"/>
      <c r="AT130" s="16" t="s">
        <v>172</v>
      </c>
      <c r="AU130" s="16" t="s">
        <v>81</v>
      </c>
    </row>
    <row r="131" spans="2:65" s="1" customFormat="1" ht="24.2" customHeight="1">
      <c r="B131" s="31"/>
      <c r="C131" s="131" t="s">
        <v>213</v>
      </c>
      <c r="D131" s="131" t="s">
        <v>165</v>
      </c>
      <c r="E131" s="132" t="s">
        <v>2549</v>
      </c>
      <c r="F131" s="133" t="s">
        <v>2550</v>
      </c>
      <c r="G131" s="134" t="s">
        <v>1403</v>
      </c>
      <c r="H131" s="135">
        <v>4</v>
      </c>
      <c r="I131" s="136"/>
      <c r="J131" s="137">
        <f>ROUND(I131*H131,2)</f>
        <v>0</v>
      </c>
      <c r="K131" s="133" t="s">
        <v>1</v>
      </c>
      <c r="L131" s="31"/>
      <c r="M131" s="138" t="s">
        <v>1</v>
      </c>
      <c r="N131" s="139" t="s">
        <v>38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170</v>
      </c>
      <c r="AT131" s="142" t="s">
        <v>165</v>
      </c>
      <c r="AU131" s="142" t="s">
        <v>81</v>
      </c>
      <c r="AY131" s="16" t="s">
        <v>162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81</v>
      </c>
      <c r="BK131" s="143">
        <f>ROUND(I131*H131,2)</f>
        <v>0</v>
      </c>
      <c r="BL131" s="16" t="s">
        <v>170</v>
      </c>
      <c r="BM131" s="142" t="s">
        <v>313</v>
      </c>
    </row>
    <row r="132" spans="2:65" s="1" customFormat="1">
      <c r="B132" s="31"/>
      <c r="D132" s="144" t="s">
        <v>172</v>
      </c>
      <c r="F132" s="145" t="s">
        <v>2550</v>
      </c>
      <c r="I132" s="146"/>
      <c r="L132" s="31"/>
      <c r="M132" s="147"/>
      <c r="T132" s="55"/>
      <c r="AT132" s="16" t="s">
        <v>172</v>
      </c>
      <c r="AU132" s="16" t="s">
        <v>81</v>
      </c>
    </row>
    <row r="133" spans="2:65" s="1" customFormat="1" ht="33" customHeight="1">
      <c r="B133" s="31"/>
      <c r="C133" s="131" t="s">
        <v>223</v>
      </c>
      <c r="D133" s="131" t="s">
        <v>165</v>
      </c>
      <c r="E133" s="132" t="s">
        <v>2551</v>
      </c>
      <c r="F133" s="133" t="s">
        <v>2552</v>
      </c>
      <c r="G133" s="134" t="s">
        <v>1403</v>
      </c>
      <c r="H133" s="135">
        <v>1</v>
      </c>
      <c r="I133" s="136"/>
      <c r="J133" s="137">
        <f>ROUND(I133*H133,2)</f>
        <v>0</v>
      </c>
      <c r="K133" s="133" t="s">
        <v>1</v>
      </c>
      <c r="L133" s="31"/>
      <c r="M133" s="138" t="s">
        <v>1</v>
      </c>
      <c r="N133" s="139" t="s">
        <v>38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170</v>
      </c>
      <c r="AT133" s="142" t="s">
        <v>165</v>
      </c>
      <c r="AU133" s="142" t="s">
        <v>81</v>
      </c>
      <c r="AY133" s="16" t="s">
        <v>162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81</v>
      </c>
      <c r="BK133" s="143">
        <f>ROUND(I133*H133,2)</f>
        <v>0</v>
      </c>
      <c r="BL133" s="16" t="s">
        <v>170</v>
      </c>
      <c r="BM133" s="142" t="s">
        <v>327</v>
      </c>
    </row>
    <row r="134" spans="2:65" s="1" customFormat="1" ht="19.5">
      <c r="B134" s="31"/>
      <c r="D134" s="144" t="s">
        <v>172</v>
      </c>
      <c r="F134" s="145" t="s">
        <v>2552</v>
      </c>
      <c r="I134" s="146"/>
      <c r="L134" s="31"/>
      <c r="M134" s="147"/>
      <c r="T134" s="55"/>
      <c r="AT134" s="16" t="s">
        <v>172</v>
      </c>
      <c r="AU134" s="16" t="s">
        <v>81</v>
      </c>
    </row>
    <row r="135" spans="2:65" s="1" customFormat="1" ht="16.5" customHeight="1">
      <c r="B135" s="31"/>
      <c r="C135" s="131" t="s">
        <v>231</v>
      </c>
      <c r="D135" s="131" t="s">
        <v>165</v>
      </c>
      <c r="E135" s="132" t="s">
        <v>2553</v>
      </c>
      <c r="F135" s="133" t="s">
        <v>2554</v>
      </c>
      <c r="G135" s="134" t="s">
        <v>1403</v>
      </c>
      <c r="H135" s="135">
        <v>2</v>
      </c>
      <c r="I135" s="136"/>
      <c r="J135" s="137">
        <f>ROUND(I135*H135,2)</f>
        <v>0</v>
      </c>
      <c r="K135" s="133" t="s">
        <v>1</v>
      </c>
      <c r="L135" s="31"/>
      <c r="M135" s="138" t="s">
        <v>1</v>
      </c>
      <c r="N135" s="139" t="s">
        <v>38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170</v>
      </c>
      <c r="AT135" s="142" t="s">
        <v>165</v>
      </c>
      <c r="AU135" s="142" t="s">
        <v>81</v>
      </c>
      <c r="AY135" s="16" t="s">
        <v>162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81</v>
      </c>
      <c r="BK135" s="143">
        <f>ROUND(I135*H135,2)</f>
        <v>0</v>
      </c>
      <c r="BL135" s="16" t="s">
        <v>170</v>
      </c>
      <c r="BM135" s="142" t="s">
        <v>351</v>
      </c>
    </row>
    <row r="136" spans="2:65" s="1" customFormat="1">
      <c r="B136" s="31"/>
      <c r="D136" s="144" t="s">
        <v>172</v>
      </c>
      <c r="F136" s="145" t="s">
        <v>2554</v>
      </c>
      <c r="I136" s="146"/>
      <c r="L136" s="31"/>
      <c r="M136" s="147"/>
      <c r="T136" s="55"/>
      <c r="AT136" s="16" t="s">
        <v>172</v>
      </c>
      <c r="AU136" s="16" t="s">
        <v>81</v>
      </c>
    </row>
    <row r="137" spans="2:65" s="1" customFormat="1" ht="16.5" customHeight="1">
      <c r="B137" s="31"/>
      <c r="C137" s="131" t="s">
        <v>239</v>
      </c>
      <c r="D137" s="131" t="s">
        <v>165</v>
      </c>
      <c r="E137" s="132" t="s">
        <v>2555</v>
      </c>
      <c r="F137" s="133" t="s">
        <v>2556</v>
      </c>
      <c r="G137" s="134" t="s">
        <v>1403</v>
      </c>
      <c r="H137" s="135">
        <v>2</v>
      </c>
      <c r="I137" s="136"/>
      <c r="J137" s="137">
        <f>ROUND(I137*H137,2)</f>
        <v>0</v>
      </c>
      <c r="K137" s="133" t="s">
        <v>1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170</v>
      </c>
      <c r="AT137" s="142" t="s">
        <v>165</v>
      </c>
      <c r="AU137" s="142" t="s">
        <v>81</v>
      </c>
      <c r="AY137" s="16" t="s">
        <v>162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170</v>
      </c>
      <c r="BM137" s="142" t="s">
        <v>364</v>
      </c>
    </row>
    <row r="138" spans="2:65" s="1" customFormat="1">
      <c r="B138" s="31"/>
      <c r="D138" s="144" t="s">
        <v>172</v>
      </c>
      <c r="F138" s="145" t="s">
        <v>2556</v>
      </c>
      <c r="I138" s="146"/>
      <c r="L138" s="31"/>
      <c r="M138" s="147"/>
      <c r="T138" s="55"/>
      <c r="AT138" s="16" t="s">
        <v>172</v>
      </c>
      <c r="AU138" s="16" t="s">
        <v>81</v>
      </c>
    </row>
    <row r="139" spans="2:65" s="1" customFormat="1" ht="16.5" customHeight="1">
      <c r="B139" s="31"/>
      <c r="C139" s="131" t="s">
        <v>108</v>
      </c>
      <c r="D139" s="131" t="s">
        <v>165</v>
      </c>
      <c r="E139" s="132" t="s">
        <v>2557</v>
      </c>
      <c r="F139" s="133" t="s">
        <v>2558</v>
      </c>
      <c r="G139" s="134" t="s">
        <v>2559</v>
      </c>
      <c r="H139" s="135">
        <v>4</v>
      </c>
      <c r="I139" s="136"/>
      <c r="J139" s="137">
        <f>ROUND(I139*H139,2)</f>
        <v>0</v>
      </c>
      <c r="K139" s="133" t="s">
        <v>1</v>
      </c>
      <c r="L139" s="31"/>
      <c r="M139" s="138" t="s">
        <v>1</v>
      </c>
      <c r="N139" s="139" t="s">
        <v>38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170</v>
      </c>
      <c r="AT139" s="142" t="s">
        <v>165</v>
      </c>
      <c r="AU139" s="142" t="s">
        <v>81</v>
      </c>
      <c r="AY139" s="16" t="s">
        <v>162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81</v>
      </c>
      <c r="BK139" s="143">
        <f>ROUND(I139*H139,2)</f>
        <v>0</v>
      </c>
      <c r="BL139" s="16" t="s">
        <v>170</v>
      </c>
      <c r="BM139" s="142" t="s">
        <v>377</v>
      </c>
    </row>
    <row r="140" spans="2:65" s="1" customFormat="1">
      <c r="B140" s="31"/>
      <c r="D140" s="144" t="s">
        <v>172</v>
      </c>
      <c r="F140" s="145" t="s">
        <v>2558</v>
      </c>
      <c r="I140" s="146"/>
      <c r="L140" s="31"/>
      <c r="M140" s="147"/>
      <c r="T140" s="55"/>
      <c r="AT140" s="16" t="s">
        <v>172</v>
      </c>
      <c r="AU140" s="16" t="s">
        <v>81</v>
      </c>
    </row>
    <row r="141" spans="2:65" s="1" customFormat="1" ht="24.2" customHeight="1">
      <c r="B141" s="31"/>
      <c r="C141" s="131" t="s">
        <v>255</v>
      </c>
      <c r="D141" s="131" t="s">
        <v>165</v>
      </c>
      <c r="E141" s="132" t="s">
        <v>2560</v>
      </c>
      <c r="F141" s="133" t="s">
        <v>2561</v>
      </c>
      <c r="G141" s="134" t="s">
        <v>2562</v>
      </c>
      <c r="H141" s="135">
        <v>1</v>
      </c>
      <c r="I141" s="136"/>
      <c r="J141" s="137">
        <f>ROUND(I141*H141,2)</f>
        <v>0</v>
      </c>
      <c r="K141" s="133" t="s">
        <v>1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170</v>
      </c>
      <c r="AT141" s="142" t="s">
        <v>165</v>
      </c>
      <c r="AU141" s="142" t="s">
        <v>81</v>
      </c>
      <c r="AY141" s="16" t="s">
        <v>162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170</v>
      </c>
      <c r="BM141" s="142" t="s">
        <v>391</v>
      </c>
    </row>
    <row r="142" spans="2:65" s="1" customFormat="1">
      <c r="B142" s="31"/>
      <c r="D142" s="144" t="s">
        <v>172</v>
      </c>
      <c r="F142" s="145" t="s">
        <v>2561</v>
      </c>
      <c r="I142" s="146"/>
      <c r="L142" s="31"/>
      <c r="M142" s="147"/>
      <c r="T142" s="55"/>
      <c r="AT142" s="16" t="s">
        <v>172</v>
      </c>
      <c r="AU142" s="16" t="s">
        <v>81</v>
      </c>
    </row>
    <row r="143" spans="2:65" s="1" customFormat="1" ht="16.5" customHeight="1">
      <c r="B143" s="31"/>
      <c r="C143" s="131" t="s">
        <v>8</v>
      </c>
      <c r="D143" s="131" t="s">
        <v>165</v>
      </c>
      <c r="E143" s="132" t="s">
        <v>2563</v>
      </c>
      <c r="F143" s="133" t="s">
        <v>2564</v>
      </c>
      <c r="G143" s="134" t="s">
        <v>1403</v>
      </c>
      <c r="H143" s="135">
        <v>1</v>
      </c>
      <c r="I143" s="136"/>
      <c r="J143" s="137">
        <f>ROUND(I143*H143,2)</f>
        <v>0</v>
      </c>
      <c r="K143" s="133" t="s">
        <v>1</v>
      </c>
      <c r="L143" s="31"/>
      <c r="M143" s="138" t="s">
        <v>1</v>
      </c>
      <c r="N143" s="139" t="s">
        <v>38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170</v>
      </c>
      <c r="AT143" s="142" t="s">
        <v>165</v>
      </c>
      <c r="AU143" s="142" t="s">
        <v>81</v>
      </c>
      <c r="AY143" s="16" t="s">
        <v>162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81</v>
      </c>
      <c r="BK143" s="143">
        <f>ROUND(I143*H143,2)</f>
        <v>0</v>
      </c>
      <c r="BL143" s="16" t="s">
        <v>170</v>
      </c>
      <c r="BM143" s="142" t="s">
        <v>403</v>
      </c>
    </row>
    <row r="144" spans="2:65" s="1" customFormat="1">
      <c r="B144" s="31"/>
      <c r="D144" s="144" t="s">
        <v>172</v>
      </c>
      <c r="F144" s="145" t="s">
        <v>2564</v>
      </c>
      <c r="I144" s="146"/>
      <c r="L144" s="31"/>
      <c r="M144" s="147"/>
      <c r="T144" s="55"/>
      <c r="AT144" s="16" t="s">
        <v>172</v>
      </c>
      <c r="AU144" s="16" t="s">
        <v>81</v>
      </c>
    </row>
    <row r="145" spans="2:65" s="1" customFormat="1" ht="16.5" customHeight="1">
      <c r="B145" s="31"/>
      <c r="C145" s="131" t="s">
        <v>111</v>
      </c>
      <c r="D145" s="131" t="s">
        <v>165</v>
      </c>
      <c r="E145" s="132" t="s">
        <v>2565</v>
      </c>
      <c r="F145" s="133" t="s">
        <v>2566</v>
      </c>
      <c r="G145" s="134" t="s">
        <v>1403</v>
      </c>
      <c r="H145" s="135">
        <v>4</v>
      </c>
      <c r="I145" s="136"/>
      <c r="J145" s="137">
        <f>ROUND(I145*H145,2)</f>
        <v>0</v>
      </c>
      <c r="K145" s="133" t="s">
        <v>1</v>
      </c>
      <c r="L145" s="31"/>
      <c r="M145" s="138" t="s">
        <v>1</v>
      </c>
      <c r="N145" s="139" t="s">
        <v>38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170</v>
      </c>
      <c r="AT145" s="142" t="s">
        <v>165</v>
      </c>
      <c r="AU145" s="142" t="s">
        <v>81</v>
      </c>
      <c r="AY145" s="16" t="s">
        <v>162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81</v>
      </c>
      <c r="BK145" s="143">
        <f>ROUND(I145*H145,2)</f>
        <v>0</v>
      </c>
      <c r="BL145" s="16" t="s">
        <v>170</v>
      </c>
      <c r="BM145" s="142" t="s">
        <v>417</v>
      </c>
    </row>
    <row r="146" spans="2:65" s="1" customFormat="1">
      <c r="B146" s="31"/>
      <c r="D146" s="144" t="s">
        <v>172</v>
      </c>
      <c r="F146" s="145" t="s">
        <v>2566</v>
      </c>
      <c r="I146" s="146"/>
      <c r="L146" s="31"/>
      <c r="M146" s="147"/>
      <c r="T146" s="55"/>
      <c r="AT146" s="16" t="s">
        <v>172</v>
      </c>
      <c r="AU146" s="16" t="s">
        <v>81</v>
      </c>
    </row>
    <row r="147" spans="2:65" s="1" customFormat="1" ht="16.5" customHeight="1">
      <c r="B147" s="31"/>
      <c r="C147" s="131" t="s">
        <v>284</v>
      </c>
      <c r="D147" s="131" t="s">
        <v>165</v>
      </c>
      <c r="E147" s="132" t="s">
        <v>2567</v>
      </c>
      <c r="F147" s="133" t="s">
        <v>2568</v>
      </c>
      <c r="G147" s="134" t="s">
        <v>1403</v>
      </c>
      <c r="H147" s="135">
        <v>4</v>
      </c>
      <c r="I147" s="136"/>
      <c r="J147" s="137">
        <f>ROUND(I147*H147,2)</f>
        <v>0</v>
      </c>
      <c r="K147" s="133" t="s">
        <v>1</v>
      </c>
      <c r="L147" s="31"/>
      <c r="M147" s="138" t="s">
        <v>1</v>
      </c>
      <c r="N147" s="139" t="s">
        <v>38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170</v>
      </c>
      <c r="AT147" s="142" t="s">
        <v>165</v>
      </c>
      <c r="AU147" s="142" t="s">
        <v>81</v>
      </c>
      <c r="AY147" s="16" t="s">
        <v>162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81</v>
      </c>
      <c r="BK147" s="143">
        <f>ROUND(I147*H147,2)</f>
        <v>0</v>
      </c>
      <c r="BL147" s="16" t="s">
        <v>170</v>
      </c>
      <c r="BM147" s="142" t="s">
        <v>450</v>
      </c>
    </row>
    <row r="148" spans="2:65" s="1" customFormat="1">
      <c r="B148" s="31"/>
      <c r="D148" s="144" t="s">
        <v>172</v>
      </c>
      <c r="F148" s="145" t="s">
        <v>2568</v>
      </c>
      <c r="I148" s="146"/>
      <c r="L148" s="31"/>
      <c r="M148" s="147"/>
      <c r="T148" s="55"/>
      <c r="AT148" s="16" t="s">
        <v>172</v>
      </c>
      <c r="AU148" s="16" t="s">
        <v>81</v>
      </c>
    </row>
    <row r="149" spans="2:65" s="1" customFormat="1" ht="24.2" customHeight="1">
      <c r="B149" s="31"/>
      <c r="C149" s="131" t="s">
        <v>291</v>
      </c>
      <c r="D149" s="131" t="s">
        <v>165</v>
      </c>
      <c r="E149" s="132" t="s">
        <v>2569</v>
      </c>
      <c r="F149" s="133" t="s">
        <v>2570</v>
      </c>
      <c r="G149" s="134" t="s">
        <v>1403</v>
      </c>
      <c r="H149" s="135">
        <v>1</v>
      </c>
      <c r="I149" s="136"/>
      <c r="J149" s="137">
        <f>ROUND(I149*H149,2)</f>
        <v>0</v>
      </c>
      <c r="K149" s="133" t="s">
        <v>1</v>
      </c>
      <c r="L149" s="31"/>
      <c r="M149" s="138" t="s">
        <v>1</v>
      </c>
      <c r="N149" s="139" t="s">
        <v>38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170</v>
      </c>
      <c r="AT149" s="142" t="s">
        <v>165</v>
      </c>
      <c r="AU149" s="142" t="s">
        <v>81</v>
      </c>
      <c r="AY149" s="16" t="s">
        <v>162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81</v>
      </c>
      <c r="BK149" s="143">
        <f>ROUND(I149*H149,2)</f>
        <v>0</v>
      </c>
      <c r="BL149" s="16" t="s">
        <v>170</v>
      </c>
      <c r="BM149" s="142" t="s">
        <v>465</v>
      </c>
    </row>
    <row r="150" spans="2:65" s="1" customFormat="1" ht="19.5">
      <c r="B150" s="31"/>
      <c r="D150" s="144" t="s">
        <v>172</v>
      </c>
      <c r="F150" s="145" t="s">
        <v>2570</v>
      </c>
      <c r="I150" s="146"/>
      <c r="L150" s="31"/>
      <c r="M150" s="147"/>
      <c r="T150" s="55"/>
      <c r="AT150" s="16" t="s">
        <v>172</v>
      </c>
      <c r="AU150" s="16" t="s">
        <v>81</v>
      </c>
    </row>
    <row r="151" spans="2:65" s="11" customFormat="1" ht="25.9" customHeight="1">
      <c r="B151" s="119"/>
      <c r="D151" s="120" t="s">
        <v>72</v>
      </c>
      <c r="E151" s="121" t="s">
        <v>2325</v>
      </c>
      <c r="F151" s="121" t="s">
        <v>2571</v>
      </c>
      <c r="I151" s="122"/>
      <c r="J151" s="123">
        <f>BK151</f>
        <v>0</v>
      </c>
      <c r="L151" s="119"/>
      <c r="M151" s="124"/>
      <c r="P151" s="125">
        <f>SUM(P152:P175)</f>
        <v>0</v>
      </c>
      <c r="R151" s="125">
        <f>SUM(R152:R175)</f>
        <v>0</v>
      </c>
      <c r="T151" s="126">
        <f>SUM(T152:T175)</f>
        <v>0</v>
      </c>
      <c r="AR151" s="120" t="s">
        <v>81</v>
      </c>
      <c r="AT151" s="127" t="s">
        <v>72</v>
      </c>
      <c r="AU151" s="127" t="s">
        <v>73</v>
      </c>
      <c r="AY151" s="120" t="s">
        <v>162</v>
      </c>
      <c r="BK151" s="128">
        <f>SUM(BK152:BK175)</f>
        <v>0</v>
      </c>
    </row>
    <row r="152" spans="2:65" s="1" customFormat="1" ht="16.5" customHeight="1">
      <c r="B152" s="31"/>
      <c r="C152" s="131" t="s">
        <v>299</v>
      </c>
      <c r="D152" s="131" t="s">
        <v>165</v>
      </c>
      <c r="E152" s="132" t="s">
        <v>2572</v>
      </c>
      <c r="F152" s="133" t="s">
        <v>2573</v>
      </c>
      <c r="G152" s="134" t="s">
        <v>234</v>
      </c>
      <c r="H152" s="135">
        <v>3</v>
      </c>
      <c r="I152" s="136"/>
      <c r="J152" s="137">
        <f>ROUND(I152*H152,2)</f>
        <v>0</v>
      </c>
      <c r="K152" s="133" t="s">
        <v>1</v>
      </c>
      <c r="L152" s="31"/>
      <c r="M152" s="138" t="s">
        <v>1</v>
      </c>
      <c r="N152" s="139" t="s">
        <v>38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170</v>
      </c>
      <c r="AT152" s="142" t="s">
        <v>165</v>
      </c>
      <c r="AU152" s="142" t="s">
        <v>81</v>
      </c>
      <c r="AY152" s="16" t="s">
        <v>162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81</v>
      </c>
      <c r="BK152" s="143">
        <f>ROUND(I152*H152,2)</f>
        <v>0</v>
      </c>
      <c r="BL152" s="16" t="s">
        <v>170</v>
      </c>
      <c r="BM152" s="142" t="s">
        <v>481</v>
      </c>
    </row>
    <row r="153" spans="2:65" s="1" customFormat="1">
      <c r="B153" s="31"/>
      <c r="D153" s="144" t="s">
        <v>172</v>
      </c>
      <c r="F153" s="145" t="s">
        <v>2573</v>
      </c>
      <c r="I153" s="146"/>
      <c r="L153" s="31"/>
      <c r="M153" s="147"/>
      <c r="T153" s="55"/>
      <c r="AT153" s="16" t="s">
        <v>172</v>
      </c>
      <c r="AU153" s="16" t="s">
        <v>81</v>
      </c>
    </row>
    <row r="154" spans="2:65" s="1" customFormat="1" ht="16.5" customHeight="1">
      <c r="B154" s="31"/>
      <c r="C154" s="131" t="s">
        <v>305</v>
      </c>
      <c r="D154" s="131" t="s">
        <v>165</v>
      </c>
      <c r="E154" s="132" t="s">
        <v>2574</v>
      </c>
      <c r="F154" s="133" t="s">
        <v>2575</v>
      </c>
      <c r="G154" s="134" t="s">
        <v>234</v>
      </c>
      <c r="H154" s="135">
        <v>17</v>
      </c>
      <c r="I154" s="136"/>
      <c r="J154" s="137">
        <f>ROUND(I154*H154,2)</f>
        <v>0</v>
      </c>
      <c r="K154" s="133" t="s">
        <v>1</v>
      </c>
      <c r="L154" s="31"/>
      <c r="M154" s="138" t="s">
        <v>1</v>
      </c>
      <c r="N154" s="139" t="s">
        <v>38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170</v>
      </c>
      <c r="AT154" s="142" t="s">
        <v>165</v>
      </c>
      <c r="AU154" s="142" t="s">
        <v>81</v>
      </c>
      <c r="AY154" s="16" t="s">
        <v>162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81</v>
      </c>
      <c r="BK154" s="143">
        <f>ROUND(I154*H154,2)</f>
        <v>0</v>
      </c>
      <c r="BL154" s="16" t="s">
        <v>170</v>
      </c>
      <c r="BM154" s="142" t="s">
        <v>495</v>
      </c>
    </row>
    <row r="155" spans="2:65" s="1" customFormat="1">
      <c r="B155" s="31"/>
      <c r="D155" s="144" t="s">
        <v>172</v>
      </c>
      <c r="F155" s="145" t="s">
        <v>2575</v>
      </c>
      <c r="I155" s="146"/>
      <c r="L155" s="31"/>
      <c r="M155" s="147"/>
      <c r="T155" s="55"/>
      <c r="AT155" s="16" t="s">
        <v>172</v>
      </c>
      <c r="AU155" s="16" t="s">
        <v>81</v>
      </c>
    </row>
    <row r="156" spans="2:65" s="1" customFormat="1" ht="16.5" customHeight="1">
      <c r="B156" s="31"/>
      <c r="C156" s="131" t="s">
        <v>313</v>
      </c>
      <c r="D156" s="131" t="s">
        <v>165</v>
      </c>
      <c r="E156" s="132" t="s">
        <v>2576</v>
      </c>
      <c r="F156" s="133" t="s">
        <v>2577</v>
      </c>
      <c r="G156" s="134" t="s">
        <v>234</v>
      </c>
      <c r="H156" s="135">
        <v>3</v>
      </c>
      <c r="I156" s="136"/>
      <c r="J156" s="137">
        <f>ROUND(I156*H156,2)</f>
        <v>0</v>
      </c>
      <c r="K156" s="133" t="s">
        <v>1</v>
      </c>
      <c r="L156" s="31"/>
      <c r="M156" s="138" t="s">
        <v>1</v>
      </c>
      <c r="N156" s="139" t="s">
        <v>38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170</v>
      </c>
      <c r="AT156" s="142" t="s">
        <v>165</v>
      </c>
      <c r="AU156" s="142" t="s">
        <v>81</v>
      </c>
      <c r="AY156" s="16" t="s">
        <v>162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81</v>
      </c>
      <c r="BK156" s="143">
        <f>ROUND(I156*H156,2)</f>
        <v>0</v>
      </c>
      <c r="BL156" s="16" t="s">
        <v>170</v>
      </c>
      <c r="BM156" s="142" t="s">
        <v>510</v>
      </c>
    </row>
    <row r="157" spans="2:65" s="1" customFormat="1">
      <c r="B157" s="31"/>
      <c r="D157" s="144" t="s">
        <v>172</v>
      </c>
      <c r="F157" s="145" t="s">
        <v>2577</v>
      </c>
      <c r="I157" s="146"/>
      <c r="L157" s="31"/>
      <c r="M157" s="147"/>
      <c r="T157" s="55"/>
      <c r="AT157" s="16" t="s">
        <v>172</v>
      </c>
      <c r="AU157" s="16" t="s">
        <v>81</v>
      </c>
    </row>
    <row r="158" spans="2:65" s="1" customFormat="1" ht="16.5" customHeight="1">
      <c r="B158" s="31"/>
      <c r="C158" s="131" t="s">
        <v>320</v>
      </c>
      <c r="D158" s="131" t="s">
        <v>165</v>
      </c>
      <c r="E158" s="132" t="s">
        <v>2578</v>
      </c>
      <c r="F158" s="133" t="s">
        <v>2579</v>
      </c>
      <c r="G158" s="134" t="s">
        <v>234</v>
      </c>
      <c r="H158" s="135">
        <v>7</v>
      </c>
      <c r="I158" s="136"/>
      <c r="J158" s="137">
        <f>ROUND(I158*H158,2)</f>
        <v>0</v>
      </c>
      <c r="K158" s="133" t="s">
        <v>1</v>
      </c>
      <c r="L158" s="31"/>
      <c r="M158" s="138" t="s">
        <v>1</v>
      </c>
      <c r="N158" s="139" t="s">
        <v>38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170</v>
      </c>
      <c r="AT158" s="142" t="s">
        <v>165</v>
      </c>
      <c r="AU158" s="142" t="s">
        <v>81</v>
      </c>
      <c r="AY158" s="16" t="s">
        <v>162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81</v>
      </c>
      <c r="BK158" s="143">
        <f>ROUND(I158*H158,2)</f>
        <v>0</v>
      </c>
      <c r="BL158" s="16" t="s">
        <v>170</v>
      </c>
      <c r="BM158" s="142" t="s">
        <v>522</v>
      </c>
    </row>
    <row r="159" spans="2:65" s="1" customFormat="1">
      <c r="B159" s="31"/>
      <c r="D159" s="144" t="s">
        <v>172</v>
      </c>
      <c r="F159" s="145" t="s">
        <v>2579</v>
      </c>
      <c r="I159" s="146"/>
      <c r="L159" s="31"/>
      <c r="M159" s="147"/>
      <c r="T159" s="55"/>
      <c r="AT159" s="16" t="s">
        <v>172</v>
      </c>
      <c r="AU159" s="16" t="s">
        <v>81</v>
      </c>
    </row>
    <row r="160" spans="2:65" s="1" customFormat="1" ht="16.5" customHeight="1">
      <c r="B160" s="31"/>
      <c r="C160" s="131" t="s">
        <v>327</v>
      </c>
      <c r="D160" s="131" t="s">
        <v>165</v>
      </c>
      <c r="E160" s="132" t="s">
        <v>2580</v>
      </c>
      <c r="F160" s="133" t="s">
        <v>2581</v>
      </c>
      <c r="G160" s="134" t="s">
        <v>1403</v>
      </c>
      <c r="H160" s="135">
        <v>3</v>
      </c>
      <c r="I160" s="136"/>
      <c r="J160" s="137">
        <f>ROUND(I160*H160,2)</f>
        <v>0</v>
      </c>
      <c r="K160" s="133" t="s">
        <v>1</v>
      </c>
      <c r="L160" s="31"/>
      <c r="M160" s="138" t="s">
        <v>1</v>
      </c>
      <c r="N160" s="139" t="s">
        <v>38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170</v>
      </c>
      <c r="AT160" s="142" t="s">
        <v>165</v>
      </c>
      <c r="AU160" s="142" t="s">
        <v>81</v>
      </c>
      <c r="AY160" s="16" t="s">
        <v>162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81</v>
      </c>
      <c r="BK160" s="143">
        <f>ROUND(I160*H160,2)</f>
        <v>0</v>
      </c>
      <c r="BL160" s="16" t="s">
        <v>170</v>
      </c>
      <c r="BM160" s="142" t="s">
        <v>534</v>
      </c>
    </row>
    <row r="161" spans="2:65" s="1" customFormat="1">
      <c r="B161" s="31"/>
      <c r="D161" s="144" t="s">
        <v>172</v>
      </c>
      <c r="F161" s="145" t="s">
        <v>2581</v>
      </c>
      <c r="I161" s="146"/>
      <c r="L161" s="31"/>
      <c r="M161" s="147"/>
      <c r="T161" s="55"/>
      <c r="AT161" s="16" t="s">
        <v>172</v>
      </c>
      <c r="AU161" s="16" t="s">
        <v>81</v>
      </c>
    </row>
    <row r="162" spans="2:65" s="1" customFormat="1" ht="16.5" customHeight="1">
      <c r="B162" s="31"/>
      <c r="C162" s="131" t="s">
        <v>7</v>
      </c>
      <c r="D162" s="131" t="s">
        <v>165</v>
      </c>
      <c r="E162" s="132" t="s">
        <v>2582</v>
      </c>
      <c r="F162" s="133" t="s">
        <v>2583</v>
      </c>
      <c r="G162" s="134" t="s">
        <v>1403</v>
      </c>
      <c r="H162" s="135">
        <v>2</v>
      </c>
      <c r="I162" s="136"/>
      <c r="J162" s="137">
        <f>ROUND(I162*H162,2)</f>
        <v>0</v>
      </c>
      <c r="K162" s="133" t="s">
        <v>1</v>
      </c>
      <c r="L162" s="31"/>
      <c r="M162" s="138" t="s">
        <v>1</v>
      </c>
      <c r="N162" s="139" t="s">
        <v>38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170</v>
      </c>
      <c r="AT162" s="142" t="s">
        <v>165</v>
      </c>
      <c r="AU162" s="142" t="s">
        <v>81</v>
      </c>
      <c r="AY162" s="16" t="s">
        <v>162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81</v>
      </c>
      <c r="BK162" s="143">
        <f>ROUND(I162*H162,2)</f>
        <v>0</v>
      </c>
      <c r="BL162" s="16" t="s">
        <v>170</v>
      </c>
      <c r="BM162" s="142" t="s">
        <v>547</v>
      </c>
    </row>
    <row r="163" spans="2:65" s="1" customFormat="1">
      <c r="B163" s="31"/>
      <c r="D163" s="144" t="s">
        <v>172</v>
      </c>
      <c r="F163" s="145" t="s">
        <v>2583</v>
      </c>
      <c r="I163" s="146"/>
      <c r="L163" s="31"/>
      <c r="M163" s="147"/>
      <c r="T163" s="55"/>
      <c r="AT163" s="16" t="s">
        <v>172</v>
      </c>
      <c r="AU163" s="16" t="s">
        <v>81</v>
      </c>
    </row>
    <row r="164" spans="2:65" s="1" customFormat="1" ht="16.5" customHeight="1">
      <c r="B164" s="31"/>
      <c r="C164" s="131" t="s">
        <v>351</v>
      </c>
      <c r="D164" s="131" t="s">
        <v>165</v>
      </c>
      <c r="E164" s="132" t="s">
        <v>2584</v>
      </c>
      <c r="F164" s="133" t="s">
        <v>2585</v>
      </c>
      <c r="G164" s="134" t="s">
        <v>1403</v>
      </c>
      <c r="H164" s="135">
        <v>2</v>
      </c>
      <c r="I164" s="136"/>
      <c r="J164" s="137">
        <f>ROUND(I164*H164,2)</f>
        <v>0</v>
      </c>
      <c r="K164" s="133" t="s">
        <v>1</v>
      </c>
      <c r="L164" s="31"/>
      <c r="M164" s="138" t="s">
        <v>1</v>
      </c>
      <c r="N164" s="139" t="s">
        <v>38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170</v>
      </c>
      <c r="AT164" s="142" t="s">
        <v>165</v>
      </c>
      <c r="AU164" s="142" t="s">
        <v>81</v>
      </c>
      <c r="AY164" s="16" t="s">
        <v>162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81</v>
      </c>
      <c r="BK164" s="143">
        <f>ROUND(I164*H164,2)</f>
        <v>0</v>
      </c>
      <c r="BL164" s="16" t="s">
        <v>170</v>
      </c>
      <c r="BM164" s="142" t="s">
        <v>562</v>
      </c>
    </row>
    <row r="165" spans="2:65" s="1" customFormat="1">
      <c r="B165" s="31"/>
      <c r="D165" s="144" t="s">
        <v>172</v>
      </c>
      <c r="F165" s="145" t="s">
        <v>2585</v>
      </c>
      <c r="I165" s="146"/>
      <c r="L165" s="31"/>
      <c r="M165" s="147"/>
      <c r="T165" s="55"/>
      <c r="AT165" s="16" t="s">
        <v>172</v>
      </c>
      <c r="AU165" s="16" t="s">
        <v>81</v>
      </c>
    </row>
    <row r="166" spans="2:65" s="1" customFormat="1" ht="24.2" customHeight="1">
      <c r="B166" s="31"/>
      <c r="C166" s="131" t="s">
        <v>358</v>
      </c>
      <c r="D166" s="131" t="s">
        <v>165</v>
      </c>
      <c r="E166" s="132" t="s">
        <v>2586</v>
      </c>
      <c r="F166" s="133" t="s">
        <v>2587</v>
      </c>
      <c r="G166" s="134" t="s">
        <v>234</v>
      </c>
      <c r="H166" s="135">
        <v>20</v>
      </c>
      <c r="I166" s="136"/>
      <c r="J166" s="137">
        <f>ROUND(I166*H166,2)</f>
        <v>0</v>
      </c>
      <c r="K166" s="133" t="s">
        <v>1</v>
      </c>
      <c r="L166" s="31"/>
      <c r="M166" s="138" t="s">
        <v>1</v>
      </c>
      <c r="N166" s="139" t="s">
        <v>38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170</v>
      </c>
      <c r="AT166" s="142" t="s">
        <v>165</v>
      </c>
      <c r="AU166" s="142" t="s">
        <v>81</v>
      </c>
      <c r="AY166" s="16" t="s">
        <v>162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81</v>
      </c>
      <c r="BK166" s="143">
        <f>ROUND(I166*H166,2)</f>
        <v>0</v>
      </c>
      <c r="BL166" s="16" t="s">
        <v>170</v>
      </c>
      <c r="BM166" s="142" t="s">
        <v>574</v>
      </c>
    </row>
    <row r="167" spans="2:65" s="1" customFormat="1">
      <c r="B167" s="31"/>
      <c r="D167" s="144" t="s">
        <v>172</v>
      </c>
      <c r="F167" s="145" t="s">
        <v>2587</v>
      </c>
      <c r="I167" s="146"/>
      <c r="L167" s="31"/>
      <c r="M167" s="147"/>
      <c r="T167" s="55"/>
      <c r="AT167" s="16" t="s">
        <v>172</v>
      </c>
      <c r="AU167" s="16" t="s">
        <v>81</v>
      </c>
    </row>
    <row r="168" spans="2:65" s="1" customFormat="1" ht="16.5" customHeight="1">
      <c r="B168" s="31"/>
      <c r="C168" s="131" t="s">
        <v>364</v>
      </c>
      <c r="D168" s="131" t="s">
        <v>165</v>
      </c>
      <c r="E168" s="132" t="s">
        <v>2588</v>
      </c>
      <c r="F168" s="133" t="s">
        <v>2589</v>
      </c>
      <c r="G168" s="134" t="s">
        <v>234</v>
      </c>
      <c r="H168" s="135">
        <v>20</v>
      </c>
      <c r="I168" s="136"/>
      <c r="J168" s="137">
        <f>ROUND(I168*H168,2)</f>
        <v>0</v>
      </c>
      <c r="K168" s="133" t="s">
        <v>1</v>
      </c>
      <c r="L168" s="31"/>
      <c r="M168" s="138" t="s">
        <v>1</v>
      </c>
      <c r="N168" s="139" t="s">
        <v>38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170</v>
      </c>
      <c r="AT168" s="142" t="s">
        <v>165</v>
      </c>
      <c r="AU168" s="142" t="s">
        <v>81</v>
      </c>
      <c r="AY168" s="16" t="s">
        <v>162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81</v>
      </c>
      <c r="BK168" s="143">
        <f>ROUND(I168*H168,2)</f>
        <v>0</v>
      </c>
      <c r="BL168" s="16" t="s">
        <v>170</v>
      </c>
      <c r="BM168" s="142" t="s">
        <v>587</v>
      </c>
    </row>
    <row r="169" spans="2:65" s="1" customFormat="1">
      <c r="B169" s="31"/>
      <c r="D169" s="144" t="s">
        <v>172</v>
      </c>
      <c r="F169" s="145" t="s">
        <v>2589</v>
      </c>
      <c r="I169" s="146"/>
      <c r="L169" s="31"/>
      <c r="M169" s="147"/>
      <c r="T169" s="55"/>
      <c r="AT169" s="16" t="s">
        <v>172</v>
      </c>
      <c r="AU169" s="16" t="s">
        <v>81</v>
      </c>
    </row>
    <row r="170" spans="2:65" s="1" customFormat="1" ht="16.5" customHeight="1">
      <c r="B170" s="31"/>
      <c r="C170" s="131" t="s">
        <v>370</v>
      </c>
      <c r="D170" s="131" t="s">
        <v>165</v>
      </c>
      <c r="E170" s="132" t="s">
        <v>2590</v>
      </c>
      <c r="F170" s="133" t="s">
        <v>2591</v>
      </c>
      <c r="G170" s="134" t="s">
        <v>1403</v>
      </c>
      <c r="H170" s="135">
        <v>1</v>
      </c>
      <c r="I170" s="136"/>
      <c r="J170" s="137">
        <f>ROUND(I170*H170,2)</f>
        <v>0</v>
      </c>
      <c r="K170" s="133" t="s">
        <v>1</v>
      </c>
      <c r="L170" s="31"/>
      <c r="M170" s="138" t="s">
        <v>1</v>
      </c>
      <c r="N170" s="139" t="s">
        <v>38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170</v>
      </c>
      <c r="AT170" s="142" t="s">
        <v>165</v>
      </c>
      <c r="AU170" s="142" t="s">
        <v>81</v>
      </c>
      <c r="AY170" s="16" t="s">
        <v>162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81</v>
      </c>
      <c r="BK170" s="143">
        <f>ROUND(I170*H170,2)</f>
        <v>0</v>
      </c>
      <c r="BL170" s="16" t="s">
        <v>170</v>
      </c>
      <c r="BM170" s="142" t="s">
        <v>601</v>
      </c>
    </row>
    <row r="171" spans="2:65" s="1" customFormat="1">
      <c r="B171" s="31"/>
      <c r="D171" s="144" t="s">
        <v>172</v>
      </c>
      <c r="F171" s="145" t="s">
        <v>2591</v>
      </c>
      <c r="I171" s="146"/>
      <c r="L171" s="31"/>
      <c r="M171" s="147"/>
      <c r="T171" s="55"/>
      <c r="AT171" s="16" t="s">
        <v>172</v>
      </c>
      <c r="AU171" s="16" t="s">
        <v>81</v>
      </c>
    </row>
    <row r="172" spans="2:65" s="1" customFormat="1" ht="16.5" customHeight="1">
      <c r="B172" s="31"/>
      <c r="C172" s="131" t="s">
        <v>377</v>
      </c>
      <c r="D172" s="131" t="s">
        <v>165</v>
      </c>
      <c r="E172" s="132" t="s">
        <v>2592</v>
      </c>
      <c r="F172" s="133" t="s">
        <v>2593</v>
      </c>
      <c r="G172" s="134" t="s">
        <v>2562</v>
      </c>
      <c r="H172" s="135">
        <v>2</v>
      </c>
      <c r="I172" s="136"/>
      <c r="J172" s="137">
        <f>ROUND(I172*H172,2)</f>
        <v>0</v>
      </c>
      <c r="K172" s="133" t="s">
        <v>1</v>
      </c>
      <c r="L172" s="31"/>
      <c r="M172" s="138" t="s">
        <v>1</v>
      </c>
      <c r="N172" s="139" t="s">
        <v>38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170</v>
      </c>
      <c r="AT172" s="142" t="s">
        <v>165</v>
      </c>
      <c r="AU172" s="142" t="s">
        <v>81</v>
      </c>
      <c r="AY172" s="16" t="s">
        <v>162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81</v>
      </c>
      <c r="BK172" s="143">
        <f>ROUND(I172*H172,2)</f>
        <v>0</v>
      </c>
      <c r="BL172" s="16" t="s">
        <v>170</v>
      </c>
      <c r="BM172" s="142" t="s">
        <v>617</v>
      </c>
    </row>
    <row r="173" spans="2:65" s="1" customFormat="1">
      <c r="B173" s="31"/>
      <c r="D173" s="144" t="s">
        <v>172</v>
      </c>
      <c r="F173" s="145" t="s">
        <v>2593</v>
      </c>
      <c r="I173" s="146"/>
      <c r="L173" s="31"/>
      <c r="M173" s="147"/>
      <c r="T173" s="55"/>
      <c r="AT173" s="16" t="s">
        <v>172</v>
      </c>
      <c r="AU173" s="16" t="s">
        <v>81</v>
      </c>
    </row>
    <row r="174" spans="2:65" s="1" customFormat="1" ht="16.5" customHeight="1">
      <c r="B174" s="31"/>
      <c r="C174" s="131" t="s">
        <v>384</v>
      </c>
      <c r="D174" s="131" t="s">
        <v>165</v>
      </c>
      <c r="E174" s="132" t="s">
        <v>2594</v>
      </c>
      <c r="F174" s="133" t="s">
        <v>2595</v>
      </c>
      <c r="G174" s="134" t="s">
        <v>2146</v>
      </c>
      <c r="H174" s="135">
        <v>1</v>
      </c>
      <c r="I174" s="136"/>
      <c r="J174" s="137">
        <f>ROUND(I174*H174,2)</f>
        <v>0</v>
      </c>
      <c r="K174" s="133" t="s">
        <v>1</v>
      </c>
      <c r="L174" s="31"/>
      <c r="M174" s="138" t="s">
        <v>1</v>
      </c>
      <c r="N174" s="139" t="s">
        <v>38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170</v>
      </c>
      <c r="AT174" s="142" t="s">
        <v>165</v>
      </c>
      <c r="AU174" s="142" t="s">
        <v>81</v>
      </c>
      <c r="AY174" s="16" t="s">
        <v>162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81</v>
      </c>
      <c r="BK174" s="143">
        <f>ROUND(I174*H174,2)</f>
        <v>0</v>
      </c>
      <c r="BL174" s="16" t="s">
        <v>170</v>
      </c>
      <c r="BM174" s="142" t="s">
        <v>2596</v>
      </c>
    </row>
    <row r="175" spans="2:65" s="1" customFormat="1">
      <c r="B175" s="31"/>
      <c r="D175" s="144" t="s">
        <v>172</v>
      </c>
      <c r="F175" s="145" t="s">
        <v>2595</v>
      </c>
      <c r="I175" s="146"/>
      <c r="L175" s="31"/>
      <c r="M175" s="147"/>
      <c r="T175" s="55"/>
      <c r="AT175" s="16" t="s">
        <v>172</v>
      </c>
      <c r="AU175" s="16" t="s">
        <v>81</v>
      </c>
    </row>
    <row r="176" spans="2:65" s="11" customFormat="1" ht="25.9" customHeight="1">
      <c r="B176" s="119"/>
      <c r="D176" s="120" t="s">
        <v>72</v>
      </c>
      <c r="E176" s="121" t="s">
        <v>2393</v>
      </c>
      <c r="F176" s="121" t="s">
        <v>2597</v>
      </c>
      <c r="I176" s="122"/>
      <c r="J176" s="123">
        <f>BK176</f>
        <v>0</v>
      </c>
      <c r="L176" s="119"/>
      <c r="M176" s="124"/>
      <c r="P176" s="125">
        <f>SUM(P177:P190)</f>
        <v>0</v>
      </c>
      <c r="R176" s="125">
        <f>SUM(R177:R190)</f>
        <v>0</v>
      </c>
      <c r="T176" s="126">
        <f>SUM(T177:T190)</f>
        <v>0</v>
      </c>
      <c r="AR176" s="120" t="s">
        <v>81</v>
      </c>
      <c r="AT176" s="127" t="s">
        <v>72</v>
      </c>
      <c r="AU176" s="127" t="s">
        <v>73</v>
      </c>
      <c r="AY176" s="120" t="s">
        <v>162</v>
      </c>
      <c r="BK176" s="128">
        <f>SUM(BK177:BK190)</f>
        <v>0</v>
      </c>
    </row>
    <row r="177" spans="2:65" s="1" customFormat="1" ht="16.5" customHeight="1">
      <c r="B177" s="31"/>
      <c r="C177" s="131" t="s">
        <v>391</v>
      </c>
      <c r="D177" s="131" t="s">
        <v>165</v>
      </c>
      <c r="E177" s="132" t="s">
        <v>2598</v>
      </c>
      <c r="F177" s="133" t="s">
        <v>2599</v>
      </c>
      <c r="G177" s="134" t="s">
        <v>1403</v>
      </c>
      <c r="H177" s="135">
        <v>2</v>
      </c>
      <c r="I177" s="136"/>
      <c r="J177" s="137">
        <f>ROUND(I177*H177,2)</f>
        <v>0</v>
      </c>
      <c r="K177" s="133" t="s">
        <v>1</v>
      </c>
      <c r="L177" s="31"/>
      <c r="M177" s="138" t="s">
        <v>1</v>
      </c>
      <c r="N177" s="139" t="s">
        <v>38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170</v>
      </c>
      <c r="AT177" s="142" t="s">
        <v>165</v>
      </c>
      <c r="AU177" s="142" t="s">
        <v>81</v>
      </c>
      <c r="AY177" s="16" t="s">
        <v>162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81</v>
      </c>
      <c r="BK177" s="143">
        <f>ROUND(I177*H177,2)</f>
        <v>0</v>
      </c>
      <c r="BL177" s="16" t="s">
        <v>170</v>
      </c>
      <c r="BM177" s="142" t="s">
        <v>637</v>
      </c>
    </row>
    <row r="178" spans="2:65" s="1" customFormat="1">
      <c r="B178" s="31"/>
      <c r="D178" s="144" t="s">
        <v>172</v>
      </c>
      <c r="F178" s="145" t="s">
        <v>2599</v>
      </c>
      <c r="I178" s="146"/>
      <c r="L178" s="31"/>
      <c r="M178" s="147"/>
      <c r="T178" s="55"/>
      <c r="AT178" s="16" t="s">
        <v>172</v>
      </c>
      <c r="AU178" s="16" t="s">
        <v>81</v>
      </c>
    </row>
    <row r="179" spans="2:65" s="1" customFormat="1" ht="16.5" customHeight="1">
      <c r="B179" s="31"/>
      <c r="C179" s="131" t="s">
        <v>397</v>
      </c>
      <c r="D179" s="131" t="s">
        <v>165</v>
      </c>
      <c r="E179" s="132" t="s">
        <v>2600</v>
      </c>
      <c r="F179" s="133" t="s">
        <v>2601</v>
      </c>
      <c r="G179" s="134" t="s">
        <v>234</v>
      </c>
      <c r="H179" s="135">
        <v>11</v>
      </c>
      <c r="I179" s="136"/>
      <c r="J179" s="137">
        <f>ROUND(I179*H179,2)</f>
        <v>0</v>
      </c>
      <c r="K179" s="133" t="s">
        <v>1</v>
      </c>
      <c r="L179" s="31"/>
      <c r="M179" s="138" t="s">
        <v>1</v>
      </c>
      <c r="N179" s="139" t="s">
        <v>38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170</v>
      </c>
      <c r="AT179" s="142" t="s">
        <v>165</v>
      </c>
      <c r="AU179" s="142" t="s">
        <v>81</v>
      </c>
      <c r="AY179" s="16" t="s">
        <v>162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81</v>
      </c>
      <c r="BK179" s="143">
        <f>ROUND(I179*H179,2)</f>
        <v>0</v>
      </c>
      <c r="BL179" s="16" t="s">
        <v>170</v>
      </c>
      <c r="BM179" s="142" t="s">
        <v>657</v>
      </c>
    </row>
    <row r="180" spans="2:65" s="1" customFormat="1">
      <c r="B180" s="31"/>
      <c r="D180" s="144" t="s">
        <v>172</v>
      </c>
      <c r="F180" s="145" t="s">
        <v>2601</v>
      </c>
      <c r="I180" s="146"/>
      <c r="L180" s="31"/>
      <c r="M180" s="147"/>
      <c r="T180" s="55"/>
      <c r="AT180" s="16" t="s">
        <v>172</v>
      </c>
      <c r="AU180" s="16" t="s">
        <v>81</v>
      </c>
    </row>
    <row r="181" spans="2:65" s="1" customFormat="1" ht="16.5" customHeight="1">
      <c r="B181" s="31"/>
      <c r="C181" s="131" t="s">
        <v>403</v>
      </c>
      <c r="D181" s="131" t="s">
        <v>165</v>
      </c>
      <c r="E181" s="132" t="s">
        <v>2602</v>
      </c>
      <c r="F181" s="133" t="s">
        <v>2603</v>
      </c>
      <c r="G181" s="134" t="s">
        <v>234</v>
      </c>
      <c r="H181" s="135">
        <v>3</v>
      </c>
      <c r="I181" s="136"/>
      <c r="J181" s="137">
        <f>ROUND(I181*H181,2)</f>
        <v>0</v>
      </c>
      <c r="K181" s="133" t="s">
        <v>1</v>
      </c>
      <c r="L181" s="31"/>
      <c r="M181" s="138" t="s">
        <v>1</v>
      </c>
      <c r="N181" s="139" t="s">
        <v>38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170</v>
      </c>
      <c r="AT181" s="142" t="s">
        <v>165</v>
      </c>
      <c r="AU181" s="142" t="s">
        <v>81</v>
      </c>
      <c r="AY181" s="16" t="s">
        <v>162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81</v>
      </c>
      <c r="BK181" s="143">
        <f>ROUND(I181*H181,2)</f>
        <v>0</v>
      </c>
      <c r="BL181" s="16" t="s">
        <v>170</v>
      </c>
      <c r="BM181" s="142" t="s">
        <v>676</v>
      </c>
    </row>
    <row r="182" spans="2:65" s="1" customFormat="1">
      <c r="B182" s="31"/>
      <c r="D182" s="144" t="s">
        <v>172</v>
      </c>
      <c r="F182" s="145" t="s">
        <v>2603</v>
      </c>
      <c r="I182" s="146"/>
      <c r="L182" s="31"/>
      <c r="M182" s="147"/>
      <c r="T182" s="55"/>
      <c r="AT182" s="16" t="s">
        <v>172</v>
      </c>
      <c r="AU182" s="16" t="s">
        <v>81</v>
      </c>
    </row>
    <row r="183" spans="2:65" s="1" customFormat="1" ht="16.5" customHeight="1">
      <c r="B183" s="31"/>
      <c r="C183" s="131" t="s">
        <v>411</v>
      </c>
      <c r="D183" s="131" t="s">
        <v>165</v>
      </c>
      <c r="E183" s="132" t="s">
        <v>2604</v>
      </c>
      <c r="F183" s="133" t="s">
        <v>2605</v>
      </c>
      <c r="G183" s="134" t="s">
        <v>234</v>
      </c>
      <c r="H183" s="135">
        <v>1</v>
      </c>
      <c r="I183" s="136"/>
      <c r="J183" s="137">
        <f>ROUND(I183*H183,2)</f>
        <v>0</v>
      </c>
      <c r="K183" s="133" t="s">
        <v>1</v>
      </c>
      <c r="L183" s="31"/>
      <c r="M183" s="138" t="s">
        <v>1</v>
      </c>
      <c r="N183" s="139" t="s">
        <v>38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170</v>
      </c>
      <c r="AT183" s="142" t="s">
        <v>165</v>
      </c>
      <c r="AU183" s="142" t="s">
        <v>81</v>
      </c>
      <c r="AY183" s="16" t="s">
        <v>162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81</v>
      </c>
      <c r="BK183" s="143">
        <f>ROUND(I183*H183,2)</f>
        <v>0</v>
      </c>
      <c r="BL183" s="16" t="s">
        <v>170</v>
      </c>
      <c r="BM183" s="142" t="s">
        <v>693</v>
      </c>
    </row>
    <row r="184" spans="2:65" s="1" customFormat="1">
      <c r="B184" s="31"/>
      <c r="D184" s="144" t="s">
        <v>172</v>
      </c>
      <c r="F184" s="145" t="s">
        <v>2605</v>
      </c>
      <c r="I184" s="146"/>
      <c r="L184" s="31"/>
      <c r="M184" s="147"/>
      <c r="T184" s="55"/>
      <c r="AT184" s="16" t="s">
        <v>172</v>
      </c>
      <c r="AU184" s="16" t="s">
        <v>81</v>
      </c>
    </row>
    <row r="185" spans="2:65" s="1" customFormat="1" ht="21.75" customHeight="1">
      <c r="B185" s="31"/>
      <c r="C185" s="131" t="s">
        <v>417</v>
      </c>
      <c r="D185" s="131" t="s">
        <v>165</v>
      </c>
      <c r="E185" s="132" t="s">
        <v>2606</v>
      </c>
      <c r="F185" s="133" t="s">
        <v>2607</v>
      </c>
      <c r="G185" s="134" t="s">
        <v>1403</v>
      </c>
      <c r="H185" s="135">
        <v>5</v>
      </c>
      <c r="I185" s="136"/>
      <c r="J185" s="137">
        <f>ROUND(I185*H185,2)</f>
        <v>0</v>
      </c>
      <c r="K185" s="133" t="s">
        <v>1</v>
      </c>
      <c r="L185" s="31"/>
      <c r="M185" s="138" t="s">
        <v>1</v>
      </c>
      <c r="N185" s="139" t="s">
        <v>38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170</v>
      </c>
      <c r="AT185" s="142" t="s">
        <v>165</v>
      </c>
      <c r="AU185" s="142" t="s">
        <v>81</v>
      </c>
      <c r="AY185" s="16" t="s">
        <v>162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81</v>
      </c>
      <c r="BK185" s="143">
        <f>ROUND(I185*H185,2)</f>
        <v>0</v>
      </c>
      <c r="BL185" s="16" t="s">
        <v>170</v>
      </c>
      <c r="BM185" s="142" t="s">
        <v>712</v>
      </c>
    </row>
    <row r="186" spans="2:65" s="1" customFormat="1">
      <c r="B186" s="31"/>
      <c r="D186" s="144" t="s">
        <v>172</v>
      </c>
      <c r="F186" s="145" t="s">
        <v>2607</v>
      </c>
      <c r="I186" s="146"/>
      <c r="L186" s="31"/>
      <c r="M186" s="147"/>
      <c r="T186" s="55"/>
      <c r="AT186" s="16" t="s">
        <v>172</v>
      </c>
      <c r="AU186" s="16" t="s">
        <v>81</v>
      </c>
    </row>
    <row r="187" spans="2:65" s="1" customFormat="1" ht="16.5" customHeight="1">
      <c r="B187" s="31"/>
      <c r="C187" s="131" t="s">
        <v>426</v>
      </c>
      <c r="D187" s="131" t="s">
        <v>165</v>
      </c>
      <c r="E187" s="132" t="s">
        <v>2608</v>
      </c>
      <c r="F187" s="133" t="s">
        <v>2609</v>
      </c>
      <c r="G187" s="134" t="s">
        <v>234</v>
      </c>
      <c r="H187" s="135">
        <v>14</v>
      </c>
      <c r="I187" s="136"/>
      <c r="J187" s="137">
        <f>ROUND(I187*H187,2)</f>
        <v>0</v>
      </c>
      <c r="K187" s="133" t="s">
        <v>1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170</v>
      </c>
      <c r="AT187" s="142" t="s">
        <v>165</v>
      </c>
      <c r="AU187" s="142" t="s">
        <v>81</v>
      </c>
      <c r="AY187" s="16" t="s">
        <v>162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170</v>
      </c>
      <c r="BM187" s="142" t="s">
        <v>724</v>
      </c>
    </row>
    <row r="188" spans="2:65" s="1" customFormat="1">
      <c r="B188" s="31"/>
      <c r="D188" s="144" t="s">
        <v>172</v>
      </c>
      <c r="F188" s="145" t="s">
        <v>2609</v>
      </c>
      <c r="I188" s="146"/>
      <c r="L188" s="31"/>
      <c r="M188" s="147"/>
      <c r="T188" s="55"/>
      <c r="AT188" s="16" t="s">
        <v>172</v>
      </c>
      <c r="AU188" s="16" t="s">
        <v>81</v>
      </c>
    </row>
    <row r="189" spans="2:65" s="1" customFormat="1" ht="16.5" customHeight="1">
      <c r="B189" s="31"/>
      <c r="C189" s="131" t="s">
        <v>450</v>
      </c>
      <c r="D189" s="131" t="s">
        <v>165</v>
      </c>
      <c r="E189" s="132" t="s">
        <v>2610</v>
      </c>
      <c r="F189" s="133" t="s">
        <v>2611</v>
      </c>
      <c r="G189" s="134" t="s">
        <v>2146</v>
      </c>
      <c r="H189" s="135">
        <v>1</v>
      </c>
      <c r="I189" s="136"/>
      <c r="J189" s="137">
        <f>ROUND(I189*H189,2)</f>
        <v>0</v>
      </c>
      <c r="K189" s="133" t="s">
        <v>1</v>
      </c>
      <c r="L189" s="31"/>
      <c r="M189" s="138" t="s">
        <v>1</v>
      </c>
      <c r="N189" s="139" t="s">
        <v>38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170</v>
      </c>
      <c r="AT189" s="142" t="s">
        <v>165</v>
      </c>
      <c r="AU189" s="142" t="s">
        <v>81</v>
      </c>
      <c r="AY189" s="16" t="s">
        <v>162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81</v>
      </c>
      <c r="BK189" s="143">
        <f>ROUND(I189*H189,2)</f>
        <v>0</v>
      </c>
      <c r="BL189" s="16" t="s">
        <v>170</v>
      </c>
      <c r="BM189" s="142" t="s">
        <v>2612</v>
      </c>
    </row>
    <row r="190" spans="2:65" s="1" customFormat="1">
      <c r="B190" s="31"/>
      <c r="D190" s="144" t="s">
        <v>172</v>
      </c>
      <c r="F190" s="145" t="s">
        <v>2611</v>
      </c>
      <c r="I190" s="146"/>
      <c r="L190" s="31"/>
      <c r="M190" s="188"/>
      <c r="N190" s="189"/>
      <c r="O190" s="189"/>
      <c r="P190" s="189"/>
      <c r="Q190" s="189"/>
      <c r="R190" s="189"/>
      <c r="S190" s="189"/>
      <c r="T190" s="190"/>
      <c r="AT190" s="16" t="s">
        <v>172</v>
      </c>
      <c r="AU190" s="16" t="s">
        <v>81</v>
      </c>
    </row>
    <row r="191" spans="2:65" s="1" customFormat="1" ht="6.95" customHeight="1">
      <c r="B191" s="43"/>
      <c r="C191" s="44"/>
      <c r="D191" s="44"/>
      <c r="E191" s="44"/>
      <c r="F191" s="44"/>
      <c r="G191" s="44"/>
      <c r="H191" s="44"/>
      <c r="I191" s="44"/>
      <c r="J191" s="44"/>
      <c r="K191" s="44"/>
      <c r="L191" s="31"/>
    </row>
  </sheetData>
  <sheetProtection algorithmName="SHA-512" hashValue="Tc7+hMErEpPaWrTl3RYmYOkfszXWY2b2FDWnQORIUlxztPKiHL5tbK03GwdMBzpOBYfvTo5kHoVgDneHR6SBGA==" saltValue="5pm0jllXZjDMUTsHaAe4I9SK2+64aogKtoTcUDQGrRU/mXpao1U9G4rZFUqsrW5hGAvTWaIbl0S8Zjwq/T/Jcw==" spinCount="100000" sheet="1" objects="1" scenarios="1" formatColumns="0" formatRows="0" autoFilter="0"/>
  <autoFilter ref="C118:K190" xr:uid="{00000000-0009-0000-0000-000008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93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107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2613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ROUND(J119,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ROUND((SUM(BE119:BE192)),  2)</f>
        <v>0</v>
      </c>
      <c r="I33" s="91">
        <v>0.21</v>
      </c>
      <c r="J33" s="90">
        <f>ROUND(((SUM(BE119:BE192))*I33),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ROUND((SUM(BF119:BF192)),  2)</f>
        <v>0</v>
      </c>
      <c r="I34" s="91">
        <v>0.12</v>
      </c>
      <c r="J34" s="90">
        <f>ROUND(((SUM(BF119:BF192))*I34),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ROUND((SUM(BG119:BG192)),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ROUND((SUM(BH119:BH192)),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ROUND((SUM(BI119:BI192)),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09 - plynovod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J119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2614</v>
      </c>
      <c r="E97" s="105"/>
      <c r="F97" s="105"/>
      <c r="G97" s="105"/>
      <c r="H97" s="105"/>
      <c r="I97" s="105"/>
      <c r="J97" s="106">
        <f>J120</f>
        <v>0</v>
      </c>
      <c r="L97" s="103"/>
    </row>
    <row r="98" spans="2:12" s="8" customFormat="1" ht="24.95" customHeight="1">
      <c r="B98" s="103"/>
      <c r="D98" s="104" t="s">
        <v>2615</v>
      </c>
      <c r="E98" s="105"/>
      <c r="F98" s="105"/>
      <c r="G98" s="105"/>
      <c r="H98" s="105"/>
      <c r="I98" s="105"/>
      <c r="J98" s="106">
        <f>J125</f>
        <v>0</v>
      </c>
      <c r="L98" s="103"/>
    </row>
    <row r="99" spans="2:12" s="8" customFormat="1" ht="24.95" customHeight="1">
      <c r="B99" s="103"/>
      <c r="D99" s="104" t="s">
        <v>2616</v>
      </c>
      <c r="E99" s="105"/>
      <c r="F99" s="105"/>
      <c r="G99" s="105"/>
      <c r="H99" s="105"/>
      <c r="I99" s="105"/>
      <c r="J99" s="106">
        <f>J160</f>
        <v>0</v>
      </c>
      <c r="L99" s="103"/>
    </row>
    <row r="100" spans="2:12" s="1" customFormat="1" ht="21.75" customHeight="1">
      <c r="B100" s="31"/>
      <c r="L100" s="31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4.95" customHeight="1">
      <c r="B106" s="31"/>
      <c r="C106" s="20" t="s">
        <v>147</v>
      </c>
      <c r="L106" s="31"/>
    </row>
    <row r="107" spans="2:12" s="1" customFormat="1" ht="6.95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33" t="str">
        <f>E7</f>
        <v>Roudnice nad Labem - ZUŠ</v>
      </c>
      <c r="F109" s="234"/>
      <c r="G109" s="234"/>
      <c r="H109" s="234"/>
      <c r="L109" s="31"/>
    </row>
    <row r="110" spans="2:12" s="1" customFormat="1" ht="12" customHeight="1">
      <c r="B110" s="31"/>
      <c r="C110" s="26" t="s">
        <v>118</v>
      </c>
      <c r="L110" s="31"/>
    </row>
    <row r="111" spans="2:12" s="1" customFormat="1" ht="16.5" customHeight="1">
      <c r="B111" s="31"/>
      <c r="E111" s="225" t="str">
        <f>E9</f>
        <v>09 - plynovod</v>
      </c>
      <c r="F111" s="232"/>
      <c r="G111" s="232"/>
      <c r="H111" s="232"/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 t="str">
        <f>IF(J12="","",J12)</f>
        <v>24. 1. 2025</v>
      </c>
      <c r="L113" s="31"/>
    </row>
    <row r="114" spans="2:65" s="1" customFormat="1" ht="6.95" customHeight="1">
      <c r="B114" s="31"/>
      <c r="L114" s="31"/>
    </row>
    <row r="115" spans="2:65" s="1" customFormat="1" ht="15.2" customHeight="1">
      <c r="B115" s="31"/>
      <c r="C115" s="26" t="s">
        <v>24</v>
      </c>
      <c r="F115" s="24" t="str">
        <f>E15</f>
        <v xml:space="preserve"> </v>
      </c>
      <c r="I115" s="26" t="s">
        <v>29</v>
      </c>
      <c r="J115" s="29" t="str">
        <f>E21</f>
        <v xml:space="preserve"> </v>
      </c>
      <c r="L115" s="31"/>
    </row>
    <row r="116" spans="2:65" s="1" customFormat="1" ht="15.2" customHeight="1">
      <c r="B116" s="31"/>
      <c r="C116" s="26" t="s">
        <v>27</v>
      </c>
      <c r="F116" s="24" t="str">
        <f>IF(E18="","",E18)</f>
        <v>Vyplň údaj</v>
      </c>
      <c r="I116" s="26" t="s">
        <v>31</v>
      </c>
      <c r="J116" s="29" t="str">
        <f>E24</f>
        <v xml:space="preserve"> </v>
      </c>
      <c r="L116" s="31"/>
    </row>
    <row r="117" spans="2:65" s="1" customFormat="1" ht="10.35" customHeight="1">
      <c r="B117" s="31"/>
      <c r="L117" s="31"/>
    </row>
    <row r="118" spans="2:65" s="10" customFormat="1" ht="29.25" customHeight="1">
      <c r="B118" s="111"/>
      <c r="C118" s="112" t="s">
        <v>148</v>
      </c>
      <c r="D118" s="113" t="s">
        <v>58</v>
      </c>
      <c r="E118" s="113" t="s">
        <v>54</v>
      </c>
      <c r="F118" s="113" t="s">
        <v>55</v>
      </c>
      <c r="G118" s="113" t="s">
        <v>149</v>
      </c>
      <c r="H118" s="113" t="s">
        <v>150</v>
      </c>
      <c r="I118" s="113" t="s">
        <v>151</v>
      </c>
      <c r="J118" s="113" t="s">
        <v>122</v>
      </c>
      <c r="K118" s="114" t="s">
        <v>152</v>
      </c>
      <c r="L118" s="111"/>
      <c r="M118" s="58" t="s">
        <v>1</v>
      </c>
      <c r="N118" s="59" t="s">
        <v>37</v>
      </c>
      <c r="O118" s="59" t="s">
        <v>153</v>
      </c>
      <c r="P118" s="59" t="s">
        <v>154</v>
      </c>
      <c r="Q118" s="59" t="s">
        <v>155</v>
      </c>
      <c r="R118" s="59" t="s">
        <v>156</v>
      </c>
      <c r="S118" s="59" t="s">
        <v>157</v>
      </c>
      <c r="T118" s="60" t="s">
        <v>158</v>
      </c>
    </row>
    <row r="119" spans="2:65" s="1" customFormat="1" ht="22.9" customHeight="1">
      <c r="B119" s="31"/>
      <c r="C119" s="63" t="s">
        <v>159</v>
      </c>
      <c r="J119" s="115">
        <f>BK119</f>
        <v>0</v>
      </c>
      <c r="L119" s="31"/>
      <c r="M119" s="61"/>
      <c r="N119" s="52"/>
      <c r="O119" s="52"/>
      <c r="P119" s="116">
        <f>P120+P125+P160</f>
        <v>0</v>
      </c>
      <c r="Q119" s="52"/>
      <c r="R119" s="116">
        <f>R120+R125+R160</f>
        <v>0</v>
      </c>
      <c r="S119" s="52"/>
      <c r="T119" s="117">
        <f>T120+T125+T160</f>
        <v>0</v>
      </c>
      <c r="AT119" s="16" t="s">
        <v>72</v>
      </c>
      <c r="AU119" s="16" t="s">
        <v>124</v>
      </c>
      <c r="BK119" s="118">
        <f>BK120+BK125+BK160</f>
        <v>0</v>
      </c>
    </row>
    <row r="120" spans="2:65" s="11" customFormat="1" ht="25.9" customHeight="1">
      <c r="B120" s="119"/>
      <c r="D120" s="120" t="s">
        <v>72</v>
      </c>
      <c r="E120" s="121" t="s">
        <v>2617</v>
      </c>
      <c r="F120" s="121" t="s">
        <v>2618</v>
      </c>
      <c r="I120" s="122"/>
      <c r="J120" s="123">
        <f>BK120</f>
        <v>0</v>
      </c>
      <c r="L120" s="119"/>
      <c r="M120" s="124"/>
      <c r="P120" s="125">
        <f>SUM(P121:P124)</f>
        <v>0</v>
      </c>
      <c r="R120" s="125">
        <f>SUM(R121:R124)</f>
        <v>0</v>
      </c>
      <c r="T120" s="126">
        <f>SUM(T121:T124)</f>
        <v>0</v>
      </c>
      <c r="AR120" s="120" t="s">
        <v>81</v>
      </c>
      <c r="AT120" s="127" t="s">
        <v>72</v>
      </c>
      <c r="AU120" s="127" t="s">
        <v>73</v>
      </c>
      <c r="AY120" s="120" t="s">
        <v>162</v>
      </c>
      <c r="BK120" s="128">
        <f>SUM(BK121:BK124)</f>
        <v>0</v>
      </c>
    </row>
    <row r="121" spans="2:65" s="1" customFormat="1" ht="16.5" customHeight="1">
      <c r="B121" s="31"/>
      <c r="C121" s="131" t="s">
        <v>81</v>
      </c>
      <c r="D121" s="131" t="s">
        <v>165</v>
      </c>
      <c r="E121" s="132" t="s">
        <v>2619</v>
      </c>
      <c r="F121" s="133" t="s">
        <v>2620</v>
      </c>
      <c r="G121" s="134" t="s">
        <v>234</v>
      </c>
      <c r="H121" s="135">
        <v>54</v>
      </c>
      <c r="I121" s="136"/>
      <c r="J121" s="137">
        <f>ROUND(I121*H121,2)</f>
        <v>0</v>
      </c>
      <c r="K121" s="133" t="s">
        <v>1</v>
      </c>
      <c r="L121" s="31"/>
      <c r="M121" s="138" t="s">
        <v>1</v>
      </c>
      <c r="N121" s="139" t="s">
        <v>38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170</v>
      </c>
      <c r="AT121" s="142" t="s">
        <v>165</v>
      </c>
      <c r="AU121" s="142" t="s">
        <v>81</v>
      </c>
      <c r="AY121" s="16" t="s">
        <v>162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81</v>
      </c>
      <c r="BK121" s="143">
        <f>ROUND(I121*H121,2)</f>
        <v>0</v>
      </c>
      <c r="BL121" s="16" t="s">
        <v>170</v>
      </c>
      <c r="BM121" s="142" t="s">
        <v>83</v>
      </c>
    </row>
    <row r="122" spans="2:65" s="1" customFormat="1">
      <c r="B122" s="31"/>
      <c r="D122" s="144" t="s">
        <v>172</v>
      </c>
      <c r="F122" s="145" t="s">
        <v>2620</v>
      </c>
      <c r="I122" s="146"/>
      <c r="L122" s="31"/>
      <c r="M122" s="147"/>
      <c r="T122" s="55"/>
      <c r="AT122" s="16" t="s">
        <v>172</v>
      </c>
      <c r="AU122" s="16" t="s">
        <v>81</v>
      </c>
    </row>
    <row r="123" spans="2:65" s="1" customFormat="1" ht="24.2" customHeight="1">
      <c r="B123" s="31"/>
      <c r="C123" s="131" t="s">
        <v>83</v>
      </c>
      <c r="D123" s="131" t="s">
        <v>165</v>
      </c>
      <c r="E123" s="132" t="s">
        <v>2621</v>
      </c>
      <c r="F123" s="133" t="s">
        <v>2622</v>
      </c>
      <c r="G123" s="134" t="s">
        <v>2146</v>
      </c>
      <c r="H123" s="135">
        <v>1</v>
      </c>
      <c r="I123" s="136"/>
      <c r="J123" s="137">
        <f>ROUND(I123*H123,2)</f>
        <v>0</v>
      </c>
      <c r="K123" s="133" t="s">
        <v>1</v>
      </c>
      <c r="L123" s="31"/>
      <c r="M123" s="138" t="s">
        <v>1</v>
      </c>
      <c r="N123" s="139" t="s">
        <v>38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170</v>
      </c>
      <c r="AT123" s="142" t="s">
        <v>165</v>
      </c>
      <c r="AU123" s="142" t="s">
        <v>81</v>
      </c>
      <c r="AY123" s="16" t="s">
        <v>162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81</v>
      </c>
      <c r="BK123" s="143">
        <f>ROUND(I123*H123,2)</f>
        <v>0</v>
      </c>
      <c r="BL123" s="16" t="s">
        <v>170</v>
      </c>
      <c r="BM123" s="142" t="s">
        <v>170</v>
      </c>
    </row>
    <row r="124" spans="2:65" s="1" customFormat="1">
      <c r="B124" s="31"/>
      <c r="D124" s="144" t="s">
        <v>172</v>
      </c>
      <c r="F124" s="145" t="s">
        <v>2622</v>
      </c>
      <c r="I124" s="146"/>
      <c r="L124" s="31"/>
      <c r="M124" s="147"/>
      <c r="T124" s="55"/>
      <c r="AT124" s="16" t="s">
        <v>172</v>
      </c>
      <c r="AU124" s="16" t="s">
        <v>81</v>
      </c>
    </row>
    <row r="125" spans="2:65" s="11" customFormat="1" ht="25.9" customHeight="1">
      <c r="B125" s="119"/>
      <c r="D125" s="120" t="s">
        <v>72</v>
      </c>
      <c r="E125" s="121" t="s">
        <v>2623</v>
      </c>
      <c r="F125" s="121" t="s">
        <v>2624</v>
      </c>
      <c r="I125" s="122"/>
      <c r="J125" s="123">
        <f>BK125</f>
        <v>0</v>
      </c>
      <c r="L125" s="119"/>
      <c r="M125" s="124"/>
      <c r="P125" s="125">
        <f>SUM(P126:P159)</f>
        <v>0</v>
      </c>
      <c r="R125" s="125">
        <f>SUM(R126:R159)</f>
        <v>0</v>
      </c>
      <c r="T125" s="126">
        <f>SUM(T126:T159)</f>
        <v>0</v>
      </c>
      <c r="AR125" s="120" t="s">
        <v>81</v>
      </c>
      <c r="AT125" s="127" t="s">
        <v>72</v>
      </c>
      <c r="AU125" s="127" t="s">
        <v>73</v>
      </c>
      <c r="AY125" s="120" t="s">
        <v>162</v>
      </c>
      <c r="BK125" s="128">
        <f>SUM(BK126:BK159)</f>
        <v>0</v>
      </c>
    </row>
    <row r="126" spans="2:65" s="1" customFormat="1" ht="33" customHeight="1">
      <c r="B126" s="31"/>
      <c r="C126" s="131" t="s">
        <v>163</v>
      </c>
      <c r="D126" s="131" t="s">
        <v>165</v>
      </c>
      <c r="E126" s="132" t="s">
        <v>2625</v>
      </c>
      <c r="F126" s="133" t="s">
        <v>2626</v>
      </c>
      <c r="G126" s="134" t="s">
        <v>234</v>
      </c>
      <c r="H126" s="135">
        <v>12</v>
      </c>
      <c r="I126" s="136"/>
      <c r="J126" s="137">
        <f>ROUND(I126*H126,2)</f>
        <v>0</v>
      </c>
      <c r="K126" s="133" t="s">
        <v>1</v>
      </c>
      <c r="L126" s="31"/>
      <c r="M126" s="138" t="s">
        <v>1</v>
      </c>
      <c r="N126" s="139" t="s">
        <v>38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170</v>
      </c>
      <c r="AT126" s="142" t="s">
        <v>165</v>
      </c>
      <c r="AU126" s="142" t="s">
        <v>81</v>
      </c>
      <c r="AY126" s="16" t="s">
        <v>162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81</v>
      </c>
      <c r="BK126" s="143">
        <f>ROUND(I126*H126,2)</f>
        <v>0</v>
      </c>
      <c r="BL126" s="16" t="s">
        <v>170</v>
      </c>
      <c r="BM126" s="142" t="s">
        <v>213</v>
      </c>
    </row>
    <row r="127" spans="2:65" s="1" customFormat="1" ht="19.5">
      <c r="B127" s="31"/>
      <c r="D127" s="144" t="s">
        <v>172</v>
      </c>
      <c r="F127" s="145" t="s">
        <v>2626</v>
      </c>
      <c r="I127" s="146"/>
      <c r="L127" s="31"/>
      <c r="M127" s="147"/>
      <c r="T127" s="55"/>
      <c r="AT127" s="16" t="s">
        <v>172</v>
      </c>
      <c r="AU127" s="16" t="s">
        <v>81</v>
      </c>
    </row>
    <row r="128" spans="2:65" s="1" customFormat="1" ht="33" customHeight="1">
      <c r="B128" s="31"/>
      <c r="C128" s="131" t="s">
        <v>170</v>
      </c>
      <c r="D128" s="131" t="s">
        <v>165</v>
      </c>
      <c r="E128" s="132" t="s">
        <v>2627</v>
      </c>
      <c r="F128" s="133" t="s">
        <v>2628</v>
      </c>
      <c r="G128" s="134" t="s">
        <v>234</v>
      </c>
      <c r="H128" s="135">
        <v>12</v>
      </c>
      <c r="I128" s="136"/>
      <c r="J128" s="137">
        <f>ROUND(I128*H128,2)</f>
        <v>0</v>
      </c>
      <c r="K128" s="133" t="s">
        <v>1</v>
      </c>
      <c r="L128" s="31"/>
      <c r="M128" s="138" t="s">
        <v>1</v>
      </c>
      <c r="N128" s="139" t="s">
        <v>38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170</v>
      </c>
      <c r="AT128" s="142" t="s">
        <v>165</v>
      </c>
      <c r="AU128" s="142" t="s">
        <v>81</v>
      </c>
      <c r="AY128" s="16" t="s">
        <v>162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81</v>
      </c>
      <c r="BK128" s="143">
        <f>ROUND(I128*H128,2)</f>
        <v>0</v>
      </c>
      <c r="BL128" s="16" t="s">
        <v>170</v>
      </c>
      <c r="BM128" s="142" t="s">
        <v>231</v>
      </c>
    </row>
    <row r="129" spans="2:65" s="1" customFormat="1" ht="19.5">
      <c r="B129" s="31"/>
      <c r="D129" s="144" t="s">
        <v>172</v>
      </c>
      <c r="F129" s="145" t="s">
        <v>2628</v>
      </c>
      <c r="I129" s="146"/>
      <c r="L129" s="31"/>
      <c r="M129" s="147"/>
      <c r="T129" s="55"/>
      <c r="AT129" s="16" t="s">
        <v>172</v>
      </c>
      <c r="AU129" s="16" t="s">
        <v>81</v>
      </c>
    </row>
    <row r="130" spans="2:65" s="1" customFormat="1" ht="33" customHeight="1">
      <c r="B130" s="31"/>
      <c r="C130" s="131" t="s">
        <v>204</v>
      </c>
      <c r="D130" s="131" t="s">
        <v>165</v>
      </c>
      <c r="E130" s="132" t="s">
        <v>2629</v>
      </c>
      <c r="F130" s="133" t="s">
        <v>2630</v>
      </c>
      <c r="G130" s="134" t="s">
        <v>234</v>
      </c>
      <c r="H130" s="135">
        <v>6</v>
      </c>
      <c r="I130" s="136"/>
      <c r="J130" s="137">
        <f>ROUND(I130*H130,2)</f>
        <v>0</v>
      </c>
      <c r="K130" s="133" t="s">
        <v>1</v>
      </c>
      <c r="L130" s="31"/>
      <c r="M130" s="138" t="s">
        <v>1</v>
      </c>
      <c r="N130" s="139" t="s">
        <v>38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170</v>
      </c>
      <c r="AT130" s="142" t="s">
        <v>165</v>
      </c>
      <c r="AU130" s="142" t="s">
        <v>81</v>
      </c>
      <c r="AY130" s="16" t="s">
        <v>162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81</v>
      </c>
      <c r="BK130" s="143">
        <f>ROUND(I130*H130,2)</f>
        <v>0</v>
      </c>
      <c r="BL130" s="16" t="s">
        <v>170</v>
      </c>
      <c r="BM130" s="142" t="s">
        <v>108</v>
      </c>
    </row>
    <row r="131" spans="2:65" s="1" customFormat="1" ht="19.5">
      <c r="B131" s="31"/>
      <c r="D131" s="144" t="s">
        <v>172</v>
      </c>
      <c r="F131" s="145" t="s">
        <v>2630</v>
      </c>
      <c r="I131" s="146"/>
      <c r="L131" s="31"/>
      <c r="M131" s="147"/>
      <c r="T131" s="55"/>
      <c r="AT131" s="16" t="s">
        <v>172</v>
      </c>
      <c r="AU131" s="16" t="s">
        <v>81</v>
      </c>
    </row>
    <row r="132" spans="2:65" s="1" customFormat="1" ht="16.5" customHeight="1">
      <c r="B132" s="31"/>
      <c r="C132" s="131" t="s">
        <v>213</v>
      </c>
      <c r="D132" s="131" t="s">
        <v>165</v>
      </c>
      <c r="E132" s="132" t="s">
        <v>2631</v>
      </c>
      <c r="F132" s="133" t="s">
        <v>2632</v>
      </c>
      <c r="G132" s="134" t="s">
        <v>799</v>
      </c>
      <c r="H132" s="180"/>
      <c r="I132" s="136"/>
      <c r="J132" s="137">
        <f>ROUND(I132*H132,2)</f>
        <v>0</v>
      </c>
      <c r="K132" s="133" t="s">
        <v>1</v>
      </c>
      <c r="L132" s="31"/>
      <c r="M132" s="138" t="s">
        <v>1</v>
      </c>
      <c r="N132" s="139" t="s">
        <v>38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170</v>
      </c>
      <c r="AT132" s="142" t="s">
        <v>165</v>
      </c>
      <c r="AU132" s="142" t="s">
        <v>81</v>
      </c>
      <c r="AY132" s="16" t="s">
        <v>162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81</v>
      </c>
      <c r="BK132" s="143">
        <f>ROUND(I132*H132,2)</f>
        <v>0</v>
      </c>
      <c r="BL132" s="16" t="s">
        <v>170</v>
      </c>
      <c r="BM132" s="142" t="s">
        <v>8</v>
      </c>
    </row>
    <row r="133" spans="2:65" s="1" customFormat="1">
      <c r="B133" s="31"/>
      <c r="D133" s="144" t="s">
        <v>172</v>
      </c>
      <c r="F133" s="145" t="s">
        <v>2632</v>
      </c>
      <c r="I133" s="146"/>
      <c r="L133" s="31"/>
      <c r="M133" s="147"/>
      <c r="T133" s="55"/>
      <c r="AT133" s="16" t="s">
        <v>172</v>
      </c>
      <c r="AU133" s="16" t="s">
        <v>81</v>
      </c>
    </row>
    <row r="134" spans="2:65" s="1" customFormat="1" ht="24.2" customHeight="1">
      <c r="B134" s="31"/>
      <c r="C134" s="131" t="s">
        <v>223</v>
      </c>
      <c r="D134" s="131" t="s">
        <v>165</v>
      </c>
      <c r="E134" s="132" t="s">
        <v>2633</v>
      </c>
      <c r="F134" s="133" t="s">
        <v>2634</v>
      </c>
      <c r="G134" s="134" t="s">
        <v>799</v>
      </c>
      <c r="H134" s="180"/>
      <c r="I134" s="136"/>
      <c r="J134" s="137">
        <f>ROUND(I134*H134,2)</f>
        <v>0</v>
      </c>
      <c r="K134" s="133" t="s">
        <v>1</v>
      </c>
      <c r="L134" s="31"/>
      <c r="M134" s="138" t="s">
        <v>1</v>
      </c>
      <c r="N134" s="139" t="s">
        <v>38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170</v>
      </c>
      <c r="AT134" s="142" t="s">
        <v>165</v>
      </c>
      <c r="AU134" s="142" t="s">
        <v>81</v>
      </c>
      <c r="AY134" s="16" t="s">
        <v>162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81</v>
      </c>
      <c r="BK134" s="143">
        <f>ROUND(I134*H134,2)</f>
        <v>0</v>
      </c>
      <c r="BL134" s="16" t="s">
        <v>170</v>
      </c>
      <c r="BM134" s="142" t="s">
        <v>284</v>
      </c>
    </row>
    <row r="135" spans="2:65" s="1" customFormat="1" ht="19.5">
      <c r="B135" s="31"/>
      <c r="D135" s="144" t="s">
        <v>172</v>
      </c>
      <c r="F135" s="145" t="s">
        <v>2634</v>
      </c>
      <c r="I135" s="146"/>
      <c r="L135" s="31"/>
      <c r="M135" s="147"/>
      <c r="T135" s="55"/>
      <c r="AT135" s="16" t="s">
        <v>172</v>
      </c>
      <c r="AU135" s="16" t="s">
        <v>81</v>
      </c>
    </row>
    <row r="136" spans="2:65" s="1" customFormat="1" ht="16.5" customHeight="1">
      <c r="B136" s="31"/>
      <c r="C136" s="131" t="s">
        <v>231</v>
      </c>
      <c r="D136" s="131" t="s">
        <v>165</v>
      </c>
      <c r="E136" s="132" t="s">
        <v>2635</v>
      </c>
      <c r="F136" s="133" t="s">
        <v>2636</v>
      </c>
      <c r="G136" s="134" t="s">
        <v>234</v>
      </c>
      <c r="H136" s="135">
        <v>30</v>
      </c>
      <c r="I136" s="136"/>
      <c r="J136" s="137">
        <f>ROUND(I136*H136,2)</f>
        <v>0</v>
      </c>
      <c r="K136" s="133" t="s">
        <v>1</v>
      </c>
      <c r="L136" s="31"/>
      <c r="M136" s="138" t="s">
        <v>1</v>
      </c>
      <c r="N136" s="139" t="s">
        <v>38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170</v>
      </c>
      <c r="AT136" s="142" t="s">
        <v>165</v>
      </c>
      <c r="AU136" s="142" t="s">
        <v>81</v>
      </c>
      <c r="AY136" s="16" t="s">
        <v>162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81</v>
      </c>
      <c r="BK136" s="143">
        <f>ROUND(I136*H136,2)</f>
        <v>0</v>
      </c>
      <c r="BL136" s="16" t="s">
        <v>170</v>
      </c>
      <c r="BM136" s="142" t="s">
        <v>299</v>
      </c>
    </row>
    <row r="137" spans="2:65" s="1" customFormat="1">
      <c r="B137" s="31"/>
      <c r="D137" s="144" t="s">
        <v>172</v>
      </c>
      <c r="F137" s="145" t="s">
        <v>2636</v>
      </c>
      <c r="I137" s="146"/>
      <c r="L137" s="31"/>
      <c r="M137" s="147"/>
      <c r="T137" s="55"/>
      <c r="AT137" s="16" t="s">
        <v>172</v>
      </c>
      <c r="AU137" s="16" t="s">
        <v>81</v>
      </c>
    </row>
    <row r="138" spans="2:65" s="1" customFormat="1" ht="24.2" customHeight="1">
      <c r="B138" s="31"/>
      <c r="C138" s="131" t="s">
        <v>239</v>
      </c>
      <c r="D138" s="131" t="s">
        <v>165</v>
      </c>
      <c r="E138" s="132" t="s">
        <v>2637</v>
      </c>
      <c r="F138" s="133" t="s">
        <v>2638</v>
      </c>
      <c r="G138" s="134" t="s">
        <v>1403</v>
      </c>
      <c r="H138" s="135">
        <v>1</v>
      </c>
      <c r="I138" s="136"/>
      <c r="J138" s="137">
        <f>ROUND(I138*H138,2)</f>
        <v>0</v>
      </c>
      <c r="K138" s="133" t="s">
        <v>1</v>
      </c>
      <c r="L138" s="31"/>
      <c r="M138" s="138" t="s">
        <v>1</v>
      </c>
      <c r="N138" s="139" t="s">
        <v>38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170</v>
      </c>
      <c r="AT138" s="142" t="s">
        <v>165</v>
      </c>
      <c r="AU138" s="142" t="s">
        <v>81</v>
      </c>
      <c r="AY138" s="16" t="s">
        <v>162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81</v>
      </c>
      <c r="BK138" s="143">
        <f>ROUND(I138*H138,2)</f>
        <v>0</v>
      </c>
      <c r="BL138" s="16" t="s">
        <v>170</v>
      </c>
      <c r="BM138" s="142" t="s">
        <v>313</v>
      </c>
    </row>
    <row r="139" spans="2:65" s="1" customFormat="1" ht="19.5">
      <c r="B139" s="31"/>
      <c r="D139" s="144" t="s">
        <v>172</v>
      </c>
      <c r="F139" s="145" t="s">
        <v>2638</v>
      </c>
      <c r="I139" s="146"/>
      <c r="L139" s="31"/>
      <c r="M139" s="147"/>
      <c r="T139" s="55"/>
      <c r="AT139" s="16" t="s">
        <v>172</v>
      </c>
      <c r="AU139" s="16" t="s">
        <v>81</v>
      </c>
    </row>
    <row r="140" spans="2:65" s="1" customFormat="1" ht="24.2" customHeight="1">
      <c r="B140" s="31"/>
      <c r="C140" s="131" t="s">
        <v>108</v>
      </c>
      <c r="D140" s="131" t="s">
        <v>165</v>
      </c>
      <c r="E140" s="132" t="s">
        <v>2639</v>
      </c>
      <c r="F140" s="133" t="s">
        <v>2640</v>
      </c>
      <c r="G140" s="134" t="s">
        <v>1403</v>
      </c>
      <c r="H140" s="135">
        <v>1</v>
      </c>
      <c r="I140" s="136"/>
      <c r="J140" s="137">
        <f>ROUND(I140*H140,2)</f>
        <v>0</v>
      </c>
      <c r="K140" s="133" t="s">
        <v>1</v>
      </c>
      <c r="L140" s="31"/>
      <c r="M140" s="138" t="s">
        <v>1</v>
      </c>
      <c r="N140" s="139" t="s">
        <v>38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170</v>
      </c>
      <c r="AT140" s="142" t="s">
        <v>165</v>
      </c>
      <c r="AU140" s="142" t="s">
        <v>81</v>
      </c>
      <c r="AY140" s="16" t="s">
        <v>162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81</v>
      </c>
      <c r="BK140" s="143">
        <f>ROUND(I140*H140,2)</f>
        <v>0</v>
      </c>
      <c r="BL140" s="16" t="s">
        <v>170</v>
      </c>
      <c r="BM140" s="142" t="s">
        <v>327</v>
      </c>
    </row>
    <row r="141" spans="2:65" s="1" customFormat="1">
      <c r="B141" s="31"/>
      <c r="D141" s="144" t="s">
        <v>172</v>
      </c>
      <c r="F141" s="145" t="s">
        <v>2640</v>
      </c>
      <c r="I141" s="146"/>
      <c r="L141" s="31"/>
      <c r="M141" s="147"/>
      <c r="T141" s="55"/>
      <c r="AT141" s="16" t="s">
        <v>172</v>
      </c>
      <c r="AU141" s="16" t="s">
        <v>81</v>
      </c>
    </row>
    <row r="142" spans="2:65" s="1" customFormat="1" ht="16.5" customHeight="1">
      <c r="B142" s="31"/>
      <c r="C142" s="131" t="s">
        <v>255</v>
      </c>
      <c r="D142" s="131" t="s">
        <v>165</v>
      </c>
      <c r="E142" s="132" t="s">
        <v>2641</v>
      </c>
      <c r="F142" s="133" t="s">
        <v>2642</v>
      </c>
      <c r="G142" s="134" t="s">
        <v>2146</v>
      </c>
      <c r="H142" s="135">
        <v>1</v>
      </c>
      <c r="I142" s="136"/>
      <c r="J142" s="137">
        <f>ROUND(I142*H142,2)</f>
        <v>0</v>
      </c>
      <c r="K142" s="133" t="s">
        <v>1</v>
      </c>
      <c r="L142" s="31"/>
      <c r="M142" s="138" t="s">
        <v>1</v>
      </c>
      <c r="N142" s="139" t="s">
        <v>38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170</v>
      </c>
      <c r="AT142" s="142" t="s">
        <v>165</v>
      </c>
      <c r="AU142" s="142" t="s">
        <v>81</v>
      </c>
      <c r="AY142" s="16" t="s">
        <v>162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81</v>
      </c>
      <c r="BK142" s="143">
        <f>ROUND(I142*H142,2)</f>
        <v>0</v>
      </c>
      <c r="BL142" s="16" t="s">
        <v>170</v>
      </c>
      <c r="BM142" s="142" t="s">
        <v>351</v>
      </c>
    </row>
    <row r="143" spans="2:65" s="1" customFormat="1">
      <c r="B143" s="31"/>
      <c r="D143" s="144" t="s">
        <v>172</v>
      </c>
      <c r="F143" s="145" t="s">
        <v>2642</v>
      </c>
      <c r="I143" s="146"/>
      <c r="L143" s="31"/>
      <c r="M143" s="147"/>
      <c r="T143" s="55"/>
      <c r="AT143" s="16" t="s">
        <v>172</v>
      </c>
      <c r="AU143" s="16" t="s">
        <v>81</v>
      </c>
    </row>
    <row r="144" spans="2:65" s="1" customFormat="1" ht="24.2" customHeight="1">
      <c r="B144" s="31"/>
      <c r="C144" s="131" t="s">
        <v>8</v>
      </c>
      <c r="D144" s="131" t="s">
        <v>165</v>
      </c>
      <c r="E144" s="132" t="s">
        <v>2643</v>
      </c>
      <c r="F144" s="133" t="s">
        <v>2644</v>
      </c>
      <c r="G144" s="134" t="s">
        <v>2100</v>
      </c>
      <c r="H144" s="135">
        <v>1</v>
      </c>
      <c r="I144" s="136"/>
      <c r="J144" s="137">
        <f>ROUND(I144*H144,2)</f>
        <v>0</v>
      </c>
      <c r="K144" s="133" t="s">
        <v>1</v>
      </c>
      <c r="L144" s="31"/>
      <c r="M144" s="138" t="s">
        <v>1</v>
      </c>
      <c r="N144" s="139" t="s">
        <v>38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170</v>
      </c>
      <c r="AT144" s="142" t="s">
        <v>165</v>
      </c>
      <c r="AU144" s="142" t="s">
        <v>81</v>
      </c>
      <c r="AY144" s="16" t="s">
        <v>162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81</v>
      </c>
      <c r="BK144" s="143">
        <f>ROUND(I144*H144,2)</f>
        <v>0</v>
      </c>
      <c r="BL144" s="16" t="s">
        <v>170</v>
      </c>
      <c r="BM144" s="142" t="s">
        <v>364</v>
      </c>
    </row>
    <row r="145" spans="2:65" s="1" customFormat="1">
      <c r="B145" s="31"/>
      <c r="D145" s="144" t="s">
        <v>172</v>
      </c>
      <c r="F145" s="145" t="s">
        <v>2644</v>
      </c>
      <c r="I145" s="146"/>
      <c r="L145" s="31"/>
      <c r="M145" s="147"/>
      <c r="T145" s="55"/>
      <c r="AT145" s="16" t="s">
        <v>172</v>
      </c>
      <c r="AU145" s="16" t="s">
        <v>81</v>
      </c>
    </row>
    <row r="146" spans="2:65" s="1" customFormat="1" ht="16.5" customHeight="1">
      <c r="B146" s="31"/>
      <c r="C146" s="131" t="s">
        <v>111</v>
      </c>
      <c r="D146" s="131" t="s">
        <v>165</v>
      </c>
      <c r="E146" s="132" t="s">
        <v>2645</v>
      </c>
      <c r="F146" s="133" t="s">
        <v>2646</v>
      </c>
      <c r="G146" s="134" t="s">
        <v>2647</v>
      </c>
      <c r="H146" s="135">
        <v>1</v>
      </c>
      <c r="I146" s="136"/>
      <c r="J146" s="137">
        <f>ROUND(I146*H146,2)</f>
        <v>0</v>
      </c>
      <c r="K146" s="133" t="s">
        <v>1</v>
      </c>
      <c r="L146" s="31"/>
      <c r="M146" s="138" t="s">
        <v>1</v>
      </c>
      <c r="N146" s="139" t="s">
        <v>38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170</v>
      </c>
      <c r="AT146" s="142" t="s">
        <v>165</v>
      </c>
      <c r="AU146" s="142" t="s">
        <v>81</v>
      </c>
      <c r="AY146" s="16" t="s">
        <v>162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81</v>
      </c>
      <c r="BK146" s="143">
        <f>ROUND(I146*H146,2)</f>
        <v>0</v>
      </c>
      <c r="BL146" s="16" t="s">
        <v>170</v>
      </c>
      <c r="BM146" s="142" t="s">
        <v>377</v>
      </c>
    </row>
    <row r="147" spans="2:65" s="1" customFormat="1">
      <c r="B147" s="31"/>
      <c r="D147" s="144" t="s">
        <v>172</v>
      </c>
      <c r="F147" s="145" t="s">
        <v>2646</v>
      </c>
      <c r="I147" s="146"/>
      <c r="L147" s="31"/>
      <c r="M147" s="147"/>
      <c r="T147" s="55"/>
      <c r="AT147" s="16" t="s">
        <v>172</v>
      </c>
      <c r="AU147" s="16" t="s">
        <v>81</v>
      </c>
    </row>
    <row r="148" spans="2:65" s="1" customFormat="1" ht="21.75" customHeight="1">
      <c r="B148" s="31"/>
      <c r="C148" s="131" t="s">
        <v>284</v>
      </c>
      <c r="D148" s="131" t="s">
        <v>165</v>
      </c>
      <c r="E148" s="132" t="s">
        <v>2648</v>
      </c>
      <c r="F148" s="133" t="s">
        <v>2649</v>
      </c>
      <c r="G148" s="134" t="s">
        <v>1403</v>
      </c>
      <c r="H148" s="135">
        <v>2</v>
      </c>
      <c r="I148" s="136"/>
      <c r="J148" s="137">
        <f>ROUND(I148*H148,2)</f>
        <v>0</v>
      </c>
      <c r="K148" s="133" t="s">
        <v>1</v>
      </c>
      <c r="L148" s="31"/>
      <c r="M148" s="138" t="s">
        <v>1</v>
      </c>
      <c r="N148" s="139" t="s">
        <v>38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170</v>
      </c>
      <c r="AT148" s="142" t="s">
        <v>165</v>
      </c>
      <c r="AU148" s="142" t="s">
        <v>81</v>
      </c>
      <c r="AY148" s="16" t="s">
        <v>162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81</v>
      </c>
      <c r="BK148" s="143">
        <f>ROUND(I148*H148,2)</f>
        <v>0</v>
      </c>
      <c r="BL148" s="16" t="s">
        <v>170</v>
      </c>
      <c r="BM148" s="142" t="s">
        <v>391</v>
      </c>
    </row>
    <row r="149" spans="2:65" s="1" customFormat="1">
      <c r="B149" s="31"/>
      <c r="D149" s="144" t="s">
        <v>172</v>
      </c>
      <c r="F149" s="145" t="s">
        <v>2649</v>
      </c>
      <c r="I149" s="146"/>
      <c r="L149" s="31"/>
      <c r="M149" s="147"/>
      <c r="T149" s="55"/>
      <c r="AT149" s="16" t="s">
        <v>172</v>
      </c>
      <c r="AU149" s="16" t="s">
        <v>81</v>
      </c>
    </row>
    <row r="150" spans="2:65" s="1" customFormat="1" ht="21.75" customHeight="1">
      <c r="B150" s="31"/>
      <c r="C150" s="131" t="s">
        <v>291</v>
      </c>
      <c r="D150" s="131" t="s">
        <v>165</v>
      </c>
      <c r="E150" s="132" t="s">
        <v>2650</v>
      </c>
      <c r="F150" s="133" t="s">
        <v>2651</v>
      </c>
      <c r="G150" s="134" t="s">
        <v>1403</v>
      </c>
      <c r="H150" s="135">
        <v>4</v>
      </c>
      <c r="I150" s="136"/>
      <c r="J150" s="137">
        <f>ROUND(I150*H150,2)</f>
        <v>0</v>
      </c>
      <c r="K150" s="133" t="s">
        <v>1</v>
      </c>
      <c r="L150" s="31"/>
      <c r="M150" s="138" t="s">
        <v>1</v>
      </c>
      <c r="N150" s="139" t="s">
        <v>38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170</v>
      </c>
      <c r="AT150" s="142" t="s">
        <v>165</v>
      </c>
      <c r="AU150" s="142" t="s">
        <v>81</v>
      </c>
      <c r="AY150" s="16" t="s">
        <v>162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81</v>
      </c>
      <c r="BK150" s="143">
        <f>ROUND(I150*H150,2)</f>
        <v>0</v>
      </c>
      <c r="BL150" s="16" t="s">
        <v>170</v>
      </c>
      <c r="BM150" s="142" t="s">
        <v>403</v>
      </c>
    </row>
    <row r="151" spans="2:65" s="1" customFormat="1">
      <c r="B151" s="31"/>
      <c r="D151" s="144" t="s">
        <v>172</v>
      </c>
      <c r="F151" s="145" t="s">
        <v>2651</v>
      </c>
      <c r="I151" s="146"/>
      <c r="L151" s="31"/>
      <c r="M151" s="147"/>
      <c r="T151" s="55"/>
      <c r="AT151" s="16" t="s">
        <v>172</v>
      </c>
      <c r="AU151" s="16" t="s">
        <v>81</v>
      </c>
    </row>
    <row r="152" spans="2:65" s="1" customFormat="1" ht="16.5" customHeight="1">
      <c r="B152" s="31"/>
      <c r="C152" s="131" t="s">
        <v>299</v>
      </c>
      <c r="D152" s="131" t="s">
        <v>165</v>
      </c>
      <c r="E152" s="132" t="s">
        <v>2652</v>
      </c>
      <c r="F152" s="133" t="s">
        <v>2653</v>
      </c>
      <c r="G152" s="134" t="s">
        <v>1403</v>
      </c>
      <c r="H152" s="135">
        <v>2</v>
      </c>
      <c r="I152" s="136"/>
      <c r="J152" s="137">
        <f>ROUND(I152*H152,2)</f>
        <v>0</v>
      </c>
      <c r="K152" s="133" t="s">
        <v>1</v>
      </c>
      <c r="L152" s="31"/>
      <c r="M152" s="138" t="s">
        <v>1</v>
      </c>
      <c r="N152" s="139" t="s">
        <v>38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170</v>
      </c>
      <c r="AT152" s="142" t="s">
        <v>165</v>
      </c>
      <c r="AU152" s="142" t="s">
        <v>81</v>
      </c>
      <c r="AY152" s="16" t="s">
        <v>162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81</v>
      </c>
      <c r="BK152" s="143">
        <f>ROUND(I152*H152,2)</f>
        <v>0</v>
      </c>
      <c r="BL152" s="16" t="s">
        <v>170</v>
      </c>
      <c r="BM152" s="142" t="s">
        <v>417</v>
      </c>
    </row>
    <row r="153" spans="2:65" s="1" customFormat="1">
      <c r="B153" s="31"/>
      <c r="D153" s="144" t="s">
        <v>172</v>
      </c>
      <c r="F153" s="145" t="s">
        <v>2653</v>
      </c>
      <c r="I153" s="146"/>
      <c r="L153" s="31"/>
      <c r="M153" s="147"/>
      <c r="T153" s="55"/>
      <c r="AT153" s="16" t="s">
        <v>172</v>
      </c>
      <c r="AU153" s="16" t="s">
        <v>81</v>
      </c>
    </row>
    <row r="154" spans="2:65" s="1" customFormat="1" ht="24.2" customHeight="1">
      <c r="B154" s="31"/>
      <c r="C154" s="131" t="s">
        <v>305</v>
      </c>
      <c r="D154" s="131" t="s">
        <v>165</v>
      </c>
      <c r="E154" s="132" t="s">
        <v>2654</v>
      </c>
      <c r="F154" s="133" t="s">
        <v>2655</v>
      </c>
      <c r="G154" s="134" t="s">
        <v>1403</v>
      </c>
      <c r="H154" s="135">
        <v>2</v>
      </c>
      <c r="I154" s="136"/>
      <c r="J154" s="137">
        <f>ROUND(I154*H154,2)</f>
        <v>0</v>
      </c>
      <c r="K154" s="133" t="s">
        <v>1</v>
      </c>
      <c r="L154" s="31"/>
      <c r="M154" s="138" t="s">
        <v>1</v>
      </c>
      <c r="N154" s="139" t="s">
        <v>38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170</v>
      </c>
      <c r="AT154" s="142" t="s">
        <v>165</v>
      </c>
      <c r="AU154" s="142" t="s">
        <v>81</v>
      </c>
      <c r="AY154" s="16" t="s">
        <v>162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81</v>
      </c>
      <c r="BK154" s="143">
        <f>ROUND(I154*H154,2)</f>
        <v>0</v>
      </c>
      <c r="BL154" s="16" t="s">
        <v>170</v>
      </c>
      <c r="BM154" s="142" t="s">
        <v>450</v>
      </c>
    </row>
    <row r="155" spans="2:65" s="1" customFormat="1">
      <c r="B155" s="31"/>
      <c r="D155" s="144" t="s">
        <v>172</v>
      </c>
      <c r="F155" s="145" t="s">
        <v>2655</v>
      </c>
      <c r="I155" s="146"/>
      <c r="L155" s="31"/>
      <c r="M155" s="147"/>
      <c r="T155" s="55"/>
      <c r="AT155" s="16" t="s">
        <v>172</v>
      </c>
      <c r="AU155" s="16" t="s">
        <v>81</v>
      </c>
    </row>
    <row r="156" spans="2:65" s="1" customFormat="1" ht="24.2" customHeight="1">
      <c r="B156" s="31"/>
      <c r="C156" s="131" t="s">
        <v>313</v>
      </c>
      <c r="D156" s="131" t="s">
        <v>165</v>
      </c>
      <c r="E156" s="132" t="s">
        <v>2656</v>
      </c>
      <c r="F156" s="133" t="s">
        <v>2657</v>
      </c>
      <c r="G156" s="134" t="s">
        <v>1403</v>
      </c>
      <c r="H156" s="135">
        <v>2</v>
      </c>
      <c r="I156" s="136"/>
      <c r="J156" s="137">
        <f>ROUND(I156*H156,2)</f>
        <v>0</v>
      </c>
      <c r="K156" s="133" t="s">
        <v>1</v>
      </c>
      <c r="L156" s="31"/>
      <c r="M156" s="138" t="s">
        <v>1</v>
      </c>
      <c r="N156" s="139" t="s">
        <v>38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170</v>
      </c>
      <c r="AT156" s="142" t="s">
        <v>165</v>
      </c>
      <c r="AU156" s="142" t="s">
        <v>81</v>
      </c>
      <c r="AY156" s="16" t="s">
        <v>162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81</v>
      </c>
      <c r="BK156" s="143">
        <f>ROUND(I156*H156,2)</f>
        <v>0</v>
      </c>
      <c r="BL156" s="16" t="s">
        <v>170</v>
      </c>
      <c r="BM156" s="142" t="s">
        <v>465</v>
      </c>
    </row>
    <row r="157" spans="2:65" s="1" customFormat="1" ht="19.5">
      <c r="B157" s="31"/>
      <c r="D157" s="144" t="s">
        <v>172</v>
      </c>
      <c r="F157" s="145" t="s">
        <v>2657</v>
      </c>
      <c r="I157" s="146"/>
      <c r="L157" s="31"/>
      <c r="M157" s="147"/>
      <c r="T157" s="55"/>
      <c r="AT157" s="16" t="s">
        <v>172</v>
      </c>
      <c r="AU157" s="16" t="s">
        <v>81</v>
      </c>
    </row>
    <row r="158" spans="2:65" s="1" customFormat="1" ht="16.5" customHeight="1">
      <c r="B158" s="31"/>
      <c r="C158" s="131" t="s">
        <v>320</v>
      </c>
      <c r="D158" s="131" t="s">
        <v>165</v>
      </c>
      <c r="E158" s="132" t="s">
        <v>2658</v>
      </c>
      <c r="F158" s="133" t="s">
        <v>2659</v>
      </c>
      <c r="G158" s="134" t="s">
        <v>1403</v>
      </c>
      <c r="H158" s="135">
        <v>1</v>
      </c>
      <c r="I158" s="136"/>
      <c r="J158" s="137">
        <f>ROUND(I158*H158,2)</f>
        <v>0</v>
      </c>
      <c r="K158" s="133" t="s">
        <v>1</v>
      </c>
      <c r="L158" s="31"/>
      <c r="M158" s="138" t="s">
        <v>1</v>
      </c>
      <c r="N158" s="139" t="s">
        <v>38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170</v>
      </c>
      <c r="AT158" s="142" t="s">
        <v>165</v>
      </c>
      <c r="AU158" s="142" t="s">
        <v>81</v>
      </c>
      <c r="AY158" s="16" t="s">
        <v>162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81</v>
      </c>
      <c r="BK158" s="143">
        <f>ROUND(I158*H158,2)</f>
        <v>0</v>
      </c>
      <c r="BL158" s="16" t="s">
        <v>170</v>
      </c>
      <c r="BM158" s="142" t="s">
        <v>481</v>
      </c>
    </row>
    <row r="159" spans="2:65" s="1" customFormat="1">
      <c r="B159" s="31"/>
      <c r="D159" s="144" t="s">
        <v>172</v>
      </c>
      <c r="F159" s="145" t="s">
        <v>2659</v>
      </c>
      <c r="I159" s="146"/>
      <c r="L159" s="31"/>
      <c r="M159" s="147"/>
      <c r="T159" s="55"/>
      <c r="AT159" s="16" t="s">
        <v>172</v>
      </c>
      <c r="AU159" s="16" t="s">
        <v>81</v>
      </c>
    </row>
    <row r="160" spans="2:65" s="11" customFormat="1" ht="25.9" customHeight="1">
      <c r="B160" s="119"/>
      <c r="D160" s="120" t="s">
        <v>72</v>
      </c>
      <c r="E160" s="121" t="s">
        <v>2660</v>
      </c>
      <c r="F160" s="121" t="s">
        <v>2149</v>
      </c>
      <c r="I160" s="122"/>
      <c r="J160" s="123">
        <f>BK160</f>
        <v>0</v>
      </c>
      <c r="L160" s="119"/>
      <c r="M160" s="124"/>
      <c r="P160" s="125">
        <f>SUM(P161:P192)</f>
        <v>0</v>
      </c>
      <c r="R160" s="125">
        <f>SUM(R161:R192)</f>
        <v>0</v>
      </c>
      <c r="T160" s="126">
        <f>SUM(T161:T192)</f>
        <v>0</v>
      </c>
      <c r="AR160" s="120" t="s">
        <v>81</v>
      </c>
      <c r="AT160" s="127" t="s">
        <v>72</v>
      </c>
      <c r="AU160" s="127" t="s">
        <v>73</v>
      </c>
      <c r="AY160" s="120" t="s">
        <v>162</v>
      </c>
      <c r="BK160" s="128">
        <f>SUM(BK161:BK192)</f>
        <v>0</v>
      </c>
    </row>
    <row r="161" spans="2:65" s="1" customFormat="1" ht="16.5" customHeight="1">
      <c r="B161" s="31"/>
      <c r="C161" s="131" t="s">
        <v>327</v>
      </c>
      <c r="D161" s="131" t="s">
        <v>165</v>
      </c>
      <c r="E161" s="132" t="s">
        <v>2661</v>
      </c>
      <c r="F161" s="133" t="s">
        <v>2662</v>
      </c>
      <c r="G161" s="134" t="s">
        <v>2647</v>
      </c>
      <c r="H161" s="135">
        <v>1</v>
      </c>
      <c r="I161" s="136"/>
      <c r="J161" s="137">
        <f>ROUND(I161*H161,2)</f>
        <v>0</v>
      </c>
      <c r="K161" s="133" t="s">
        <v>1</v>
      </c>
      <c r="L161" s="31"/>
      <c r="M161" s="138" t="s">
        <v>1</v>
      </c>
      <c r="N161" s="139" t="s">
        <v>38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170</v>
      </c>
      <c r="AT161" s="142" t="s">
        <v>165</v>
      </c>
      <c r="AU161" s="142" t="s">
        <v>81</v>
      </c>
      <c r="AY161" s="16" t="s">
        <v>162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81</v>
      </c>
      <c r="BK161" s="143">
        <f>ROUND(I161*H161,2)</f>
        <v>0</v>
      </c>
      <c r="BL161" s="16" t="s">
        <v>170</v>
      </c>
      <c r="BM161" s="142" t="s">
        <v>495</v>
      </c>
    </row>
    <row r="162" spans="2:65" s="1" customFormat="1">
      <c r="B162" s="31"/>
      <c r="D162" s="144" t="s">
        <v>172</v>
      </c>
      <c r="F162" s="145" t="s">
        <v>2662</v>
      </c>
      <c r="I162" s="146"/>
      <c r="L162" s="31"/>
      <c r="M162" s="147"/>
      <c r="T162" s="55"/>
      <c r="AT162" s="16" t="s">
        <v>172</v>
      </c>
      <c r="AU162" s="16" t="s">
        <v>81</v>
      </c>
    </row>
    <row r="163" spans="2:65" s="1" customFormat="1" ht="24.2" customHeight="1">
      <c r="B163" s="31"/>
      <c r="C163" s="131" t="s">
        <v>7</v>
      </c>
      <c r="D163" s="131" t="s">
        <v>165</v>
      </c>
      <c r="E163" s="132" t="s">
        <v>2663</v>
      </c>
      <c r="F163" s="133" t="s">
        <v>2664</v>
      </c>
      <c r="G163" s="134" t="s">
        <v>2647</v>
      </c>
      <c r="H163" s="135">
        <v>1</v>
      </c>
      <c r="I163" s="136"/>
      <c r="J163" s="137">
        <f>ROUND(I163*H163,2)</f>
        <v>0</v>
      </c>
      <c r="K163" s="133" t="s">
        <v>1</v>
      </c>
      <c r="L163" s="31"/>
      <c r="M163" s="138" t="s">
        <v>1</v>
      </c>
      <c r="N163" s="139" t="s">
        <v>38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170</v>
      </c>
      <c r="AT163" s="142" t="s">
        <v>165</v>
      </c>
      <c r="AU163" s="142" t="s">
        <v>81</v>
      </c>
      <c r="AY163" s="16" t="s">
        <v>162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81</v>
      </c>
      <c r="BK163" s="143">
        <f>ROUND(I163*H163,2)</f>
        <v>0</v>
      </c>
      <c r="BL163" s="16" t="s">
        <v>170</v>
      </c>
      <c r="BM163" s="142" t="s">
        <v>510</v>
      </c>
    </row>
    <row r="164" spans="2:65" s="1" customFormat="1">
      <c r="B164" s="31"/>
      <c r="D164" s="144" t="s">
        <v>172</v>
      </c>
      <c r="F164" s="145" t="s">
        <v>2664</v>
      </c>
      <c r="I164" s="146"/>
      <c r="L164" s="31"/>
      <c r="M164" s="147"/>
      <c r="T164" s="55"/>
      <c r="AT164" s="16" t="s">
        <v>172</v>
      </c>
      <c r="AU164" s="16" t="s">
        <v>81</v>
      </c>
    </row>
    <row r="165" spans="2:65" s="1" customFormat="1" ht="16.5" customHeight="1">
      <c r="B165" s="31"/>
      <c r="C165" s="131" t="s">
        <v>351</v>
      </c>
      <c r="D165" s="131" t="s">
        <v>165</v>
      </c>
      <c r="E165" s="132" t="s">
        <v>2665</v>
      </c>
      <c r="F165" s="133" t="s">
        <v>2666</v>
      </c>
      <c r="G165" s="134" t="s">
        <v>2647</v>
      </c>
      <c r="H165" s="135">
        <v>1</v>
      </c>
      <c r="I165" s="136"/>
      <c r="J165" s="137">
        <f>ROUND(I165*H165,2)</f>
        <v>0</v>
      </c>
      <c r="K165" s="133" t="s">
        <v>1</v>
      </c>
      <c r="L165" s="31"/>
      <c r="M165" s="138" t="s">
        <v>1</v>
      </c>
      <c r="N165" s="139" t="s">
        <v>38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170</v>
      </c>
      <c r="AT165" s="142" t="s">
        <v>165</v>
      </c>
      <c r="AU165" s="142" t="s">
        <v>81</v>
      </c>
      <c r="AY165" s="16" t="s">
        <v>162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81</v>
      </c>
      <c r="BK165" s="143">
        <f>ROUND(I165*H165,2)</f>
        <v>0</v>
      </c>
      <c r="BL165" s="16" t="s">
        <v>170</v>
      </c>
      <c r="BM165" s="142" t="s">
        <v>522</v>
      </c>
    </row>
    <row r="166" spans="2:65" s="1" customFormat="1">
      <c r="B166" s="31"/>
      <c r="D166" s="144" t="s">
        <v>172</v>
      </c>
      <c r="F166" s="145" t="s">
        <v>2666</v>
      </c>
      <c r="I166" s="146"/>
      <c r="L166" s="31"/>
      <c r="M166" s="147"/>
      <c r="T166" s="55"/>
      <c r="AT166" s="16" t="s">
        <v>172</v>
      </c>
      <c r="AU166" s="16" t="s">
        <v>81</v>
      </c>
    </row>
    <row r="167" spans="2:65" s="1" customFormat="1" ht="16.5" customHeight="1">
      <c r="B167" s="31"/>
      <c r="C167" s="131" t="s">
        <v>358</v>
      </c>
      <c r="D167" s="131" t="s">
        <v>165</v>
      </c>
      <c r="E167" s="132" t="s">
        <v>2667</v>
      </c>
      <c r="F167" s="133" t="s">
        <v>2668</v>
      </c>
      <c r="G167" s="134" t="s">
        <v>2146</v>
      </c>
      <c r="H167" s="135">
        <v>1</v>
      </c>
      <c r="I167" s="136"/>
      <c r="J167" s="137">
        <f>ROUND(I167*H167,2)</f>
        <v>0</v>
      </c>
      <c r="K167" s="133" t="s">
        <v>1</v>
      </c>
      <c r="L167" s="31"/>
      <c r="M167" s="138" t="s">
        <v>1</v>
      </c>
      <c r="N167" s="139" t="s">
        <v>38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170</v>
      </c>
      <c r="AT167" s="142" t="s">
        <v>165</v>
      </c>
      <c r="AU167" s="142" t="s">
        <v>81</v>
      </c>
      <c r="AY167" s="16" t="s">
        <v>162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81</v>
      </c>
      <c r="BK167" s="143">
        <f>ROUND(I167*H167,2)</f>
        <v>0</v>
      </c>
      <c r="BL167" s="16" t="s">
        <v>170</v>
      </c>
      <c r="BM167" s="142" t="s">
        <v>534</v>
      </c>
    </row>
    <row r="168" spans="2:65" s="1" customFormat="1">
      <c r="B168" s="31"/>
      <c r="D168" s="144" t="s">
        <v>172</v>
      </c>
      <c r="F168" s="145" t="s">
        <v>2668</v>
      </c>
      <c r="I168" s="146"/>
      <c r="L168" s="31"/>
      <c r="M168" s="147"/>
      <c r="T168" s="55"/>
      <c r="AT168" s="16" t="s">
        <v>172</v>
      </c>
      <c r="AU168" s="16" t="s">
        <v>81</v>
      </c>
    </row>
    <row r="169" spans="2:65" s="1" customFormat="1" ht="16.5" customHeight="1">
      <c r="B169" s="31"/>
      <c r="C169" s="131" t="s">
        <v>364</v>
      </c>
      <c r="D169" s="131" t="s">
        <v>165</v>
      </c>
      <c r="E169" s="132" t="s">
        <v>2669</v>
      </c>
      <c r="F169" s="133" t="s">
        <v>2670</v>
      </c>
      <c r="G169" s="134" t="s">
        <v>2647</v>
      </c>
      <c r="H169" s="135">
        <v>1</v>
      </c>
      <c r="I169" s="136"/>
      <c r="J169" s="137">
        <f>ROUND(I169*H169,2)</f>
        <v>0</v>
      </c>
      <c r="K169" s="133" t="s">
        <v>1</v>
      </c>
      <c r="L169" s="31"/>
      <c r="M169" s="138" t="s">
        <v>1</v>
      </c>
      <c r="N169" s="139" t="s">
        <v>38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170</v>
      </c>
      <c r="AT169" s="142" t="s">
        <v>165</v>
      </c>
      <c r="AU169" s="142" t="s">
        <v>81</v>
      </c>
      <c r="AY169" s="16" t="s">
        <v>162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81</v>
      </c>
      <c r="BK169" s="143">
        <f>ROUND(I169*H169,2)</f>
        <v>0</v>
      </c>
      <c r="BL169" s="16" t="s">
        <v>170</v>
      </c>
      <c r="BM169" s="142" t="s">
        <v>547</v>
      </c>
    </row>
    <row r="170" spans="2:65" s="1" customFormat="1">
      <c r="B170" s="31"/>
      <c r="D170" s="144" t="s">
        <v>172</v>
      </c>
      <c r="F170" s="145" t="s">
        <v>2670</v>
      </c>
      <c r="I170" s="146"/>
      <c r="L170" s="31"/>
      <c r="M170" s="147"/>
      <c r="T170" s="55"/>
      <c r="AT170" s="16" t="s">
        <v>172</v>
      </c>
      <c r="AU170" s="16" t="s">
        <v>81</v>
      </c>
    </row>
    <row r="171" spans="2:65" s="1" customFormat="1" ht="16.5" customHeight="1">
      <c r="B171" s="31"/>
      <c r="C171" s="131" t="s">
        <v>370</v>
      </c>
      <c r="D171" s="131" t="s">
        <v>165</v>
      </c>
      <c r="E171" s="132" t="s">
        <v>2671</v>
      </c>
      <c r="F171" s="133" t="s">
        <v>2672</v>
      </c>
      <c r="G171" s="134" t="s">
        <v>2647</v>
      </c>
      <c r="H171" s="135">
        <v>1</v>
      </c>
      <c r="I171" s="136"/>
      <c r="J171" s="137">
        <f>ROUND(I171*H171,2)</f>
        <v>0</v>
      </c>
      <c r="K171" s="133" t="s">
        <v>1</v>
      </c>
      <c r="L171" s="31"/>
      <c r="M171" s="138" t="s">
        <v>1</v>
      </c>
      <c r="N171" s="139" t="s">
        <v>38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170</v>
      </c>
      <c r="AT171" s="142" t="s">
        <v>165</v>
      </c>
      <c r="AU171" s="142" t="s">
        <v>81</v>
      </c>
      <c r="AY171" s="16" t="s">
        <v>162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81</v>
      </c>
      <c r="BK171" s="143">
        <f>ROUND(I171*H171,2)</f>
        <v>0</v>
      </c>
      <c r="BL171" s="16" t="s">
        <v>170</v>
      </c>
      <c r="BM171" s="142" t="s">
        <v>562</v>
      </c>
    </row>
    <row r="172" spans="2:65" s="1" customFormat="1">
      <c r="B172" s="31"/>
      <c r="D172" s="144" t="s">
        <v>172</v>
      </c>
      <c r="F172" s="145" t="s">
        <v>2672</v>
      </c>
      <c r="I172" s="146"/>
      <c r="L172" s="31"/>
      <c r="M172" s="147"/>
      <c r="T172" s="55"/>
      <c r="AT172" s="16" t="s">
        <v>172</v>
      </c>
      <c r="AU172" s="16" t="s">
        <v>81</v>
      </c>
    </row>
    <row r="173" spans="2:65" s="1" customFormat="1" ht="16.5" customHeight="1">
      <c r="B173" s="31"/>
      <c r="C173" s="131" t="s">
        <v>377</v>
      </c>
      <c r="D173" s="131" t="s">
        <v>165</v>
      </c>
      <c r="E173" s="132" t="s">
        <v>2673</v>
      </c>
      <c r="F173" s="133" t="s">
        <v>2533</v>
      </c>
      <c r="G173" s="134" t="s">
        <v>2647</v>
      </c>
      <c r="H173" s="135">
        <v>1</v>
      </c>
      <c r="I173" s="136"/>
      <c r="J173" s="137">
        <f>ROUND(I173*H173,2)</f>
        <v>0</v>
      </c>
      <c r="K173" s="133" t="s">
        <v>1</v>
      </c>
      <c r="L173" s="31"/>
      <c r="M173" s="138" t="s">
        <v>1</v>
      </c>
      <c r="N173" s="139" t="s">
        <v>38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170</v>
      </c>
      <c r="AT173" s="142" t="s">
        <v>165</v>
      </c>
      <c r="AU173" s="142" t="s">
        <v>81</v>
      </c>
      <c r="AY173" s="16" t="s">
        <v>162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81</v>
      </c>
      <c r="BK173" s="143">
        <f>ROUND(I173*H173,2)</f>
        <v>0</v>
      </c>
      <c r="BL173" s="16" t="s">
        <v>170</v>
      </c>
      <c r="BM173" s="142" t="s">
        <v>574</v>
      </c>
    </row>
    <row r="174" spans="2:65" s="1" customFormat="1">
      <c r="B174" s="31"/>
      <c r="D174" s="144" t="s">
        <v>172</v>
      </c>
      <c r="F174" s="145" t="s">
        <v>2533</v>
      </c>
      <c r="I174" s="146"/>
      <c r="L174" s="31"/>
      <c r="M174" s="147"/>
      <c r="T174" s="55"/>
      <c r="AT174" s="16" t="s">
        <v>172</v>
      </c>
      <c r="AU174" s="16" t="s">
        <v>81</v>
      </c>
    </row>
    <row r="175" spans="2:65" s="1" customFormat="1" ht="24.2" customHeight="1">
      <c r="B175" s="31"/>
      <c r="C175" s="131" t="s">
        <v>384</v>
      </c>
      <c r="D175" s="131" t="s">
        <v>165</v>
      </c>
      <c r="E175" s="132" t="s">
        <v>2674</v>
      </c>
      <c r="F175" s="133" t="s">
        <v>2675</v>
      </c>
      <c r="G175" s="134" t="s">
        <v>2647</v>
      </c>
      <c r="H175" s="135">
        <v>1</v>
      </c>
      <c r="I175" s="136"/>
      <c r="J175" s="137">
        <f>ROUND(I175*H175,2)</f>
        <v>0</v>
      </c>
      <c r="K175" s="133" t="s">
        <v>1</v>
      </c>
      <c r="L175" s="31"/>
      <c r="M175" s="138" t="s">
        <v>1</v>
      </c>
      <c r="N175" s="139" t="s">
        <v>38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170</v>
      </c>
      <c r="AT175" s="142" t="s">
        <v>165</v>
      </c>
      <c r="AU175" s="142" t="s">
        <v>81</v>
      </c>
      <c r="AY175" s="16" t="s">
        <v>162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81</v>
      </c>
      <c r="BK175" s="143">
        <f>ROUND(I175*H175,2)</f>
        <v>0</v>
      </c>
      <c r="BL175" s="16" t="s">
        <v>170</v>
      </c>
      <c r="BM175" s="142" t="s">
        <v>587</v>
      </c>
    </row>
    <row r="176" spans="2:65" s="1" customFormat="1">
      <c r="B176" s="31"/>
      <c r="D176" s="144" t="s">
        <v>172</v>
      </c>
      <c r="F176" s="145" t="s">
        <v>2675</v>
      </c>
      <c r="I176" s="146"/>
      <c r="L176" s="31"/>
      <c r="M176" s="147"/>
      <c r="T176" s="55"/>
      <c r="AT176" s="16" t="s">
        <v>172</v>
      </c>
      <c r="AU176" s="16" t="s">
        <v>81</v>
      </c>
    </row>
    <row r="177" spans="2:65" s="1" customFormat="1" ht="21.75" customHeight="1">
      <c r="B177" s="31"/>
      <c r="C177" s="131" t="s">
        <v>391</v>
      </c>
      <c r="D177" s="131" t="s">
        <v>165</v>
      </c>
      <c r="E177" s="132" t="s">
        <v>2676</v>
      </c>
      <c r="F177" s="133" t="s">
        <v>2677</v>
      </c>
      <c r="G177" s="134" t="s">
        <v>2647</v>
      </c>
      <c r="H177" s="135">
        <v>1</v>
      </c>
      <c r="I177" s="136"/>
      <c r="J177" s="137">
        <f>ROUND(I177*H177,2)</f>
        <v>0</v>
      </c>
      <c r="K177" s="133" t="s">
        <v>1</v>
      </c>
      <c r="L177" s="31"/>
      <c r="M177" s="138" t="s">
        <v>1</v>
      </c>
      <c r="N177" s="139" t="s">
        <v>38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170</v>
      </c>
      <c r="AT177" s="142" t="s">
        <v>165</v>
      </c>
      <c r="AU177" s="142" t="s">
        <v>81</v>
      </c>
      <c r="AY177" s="16" t="s">
        <v>162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81</v>
      </c>
      <c r="BK177" s="143">
        <f>ROUND(I177*H177,2)</f>
        <v>0</v>
      </c>
      <c r="BL177" s="16" t="s">
        <v>170</v>
      </c>
      <c r="BM177" s="142" t="s">
        <v>601</v>
      </c>
    </row>
    <row r="178" spans="2:65" s="1" customFormat="1">
      <c r="B178" s="31"/>
      <c r="D178" s="144" t="s">
        <v>172</v>
      </c>
      <c r="F178" s="145" t="s">
        <v>2677</v>
      </c>
      <c r="I178" s="146"/>
      <c r="L178" s="31"/>
      <c r="M178" s="147"/>
      <c r="T178" s="55"/>
      <c r="AT178" s="16" t="s">
        <v>172</v>
      </c>
      <c r="AU178" s="16" t="s">
        <v>81</v>
      </c>
    </row>
    <row r="179" spans="2:65" s="1" customFormat="1" ht="37.9" customHeight="1">
      <c r="B179" s="31"/>
      <c r="C179" s="131" t="s">
        <v>397</v>
      </c>
      <c r="D179" s="131" t="s">
        <v>165</v>
      </c>
      <c r="E179" s="132" t="s">
        <v>2678</v>
      </c>
      <c r="F179" s="133" t="s">
        <v>2679</v>
      </c>
      <c r="G179" s="134" t="s">
        <v>2647</v>
      </c>
      <c r="H179" s="135">
        <v>1</v>
      </c>
      <c r="I179" s="136"/>
      <c r="J179" s="137">
        <f>ROUND(I179*H179,2)</f>
        <v>0</v>
      </c>
      <c r="K179" s="133" t="s">
        <v>1</v>
      </c>
      <c r="L179" s="31"/>
      <c r="M179" s="138" t="s">
        <v>1</v>
      </c>
      <c r="N179" s="139" t="s">
        <v>38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170</v>
      </c>
      <c r="AT179" s="142" t="s">
        <v>165</v>
      </c>
      <c r="AU179" s="142" t="s">
        <v>81</v>
      </c>
      <c r="AY179" s="16" t="s">
        <v>162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81</v>
      </c>
      <c r="BK179" s="143">
        <f>ROUND(I179*H179,2)</f>
        <v>0</v>
      </c>
      <c r="BL179" s="16" t="s">
        <v>170</v>
      </c>
      <c r="BM179" s="142" t="s">
        <v>617</v>
      </c>
    </row>
    <row r="180" spans="2:65" s="1" customFormat="1" ht="19.5">
      <c r="B180" s="31"/>
      <c r="D180" s="144" t="s">
        <v>172</v>
      </c>
      <c r="F180" s="145" t="s">
        <v>2679</v>
      </c>
      <c r="I180" s="146"/>
      <c r="L180" s="31"/>
      <c r="M180" s="147"/>
      <c r="T180" s="55"/>
      <c r="AT180" s="16" t="s">
        <v>172</v>
      </c>
      <c r="AU180" s="16" t="s">
        <v>81</v>
      </c>
    </row>
    <row r="181" spans="2:65" s="1" customFormat="1" ht="33" customHeight="1">
      <c r="B181" s="31"/>
      <c r="C181" s="131" t="s">
        <v>403</v>
      </c>
      <c r="D181" s="131" t="s">
        <v>165</v>
      </c>
      <c r="E181" s="132" t="s">
        <v>2680</v>
      </c>
      <c r="F181" s="133" t="s">
        <v>2681</v>
      </c>
      <c r="G181" s="134" t="s">
        <v>1836</v>
      </c>
      <c r="H181" s="135">
        <v>20</v>
      </c>
      <c r="I181" s="136"/>
      <c r="J181" s="137">
        <f>ROUND(I181*H181,2)</f>
        <v>0</v>
      </c>
      <c r="K181" s="133" t="s">
        <v>1</v>
      </c>
      <c r="L181" s="31"/>
      <c r="M181" s="138" t="s">
        <v>1</v>
      </c>
      <c r="N181" s="139" t="s">
        <v>38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170</v>
      </c>
      <c r="AT181" s="142" t="s">
        <v>165</v>
      </c>
      <c r="AU181" s="142" t="s">
        <v>81</v>
      </c>
      <c r="AY181" s="16" t="s">
        <v>162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81</v>
      </c>
      <c r="BK181" s="143">
        <f>ROUND(I181*H181,2)</f>
        <v>0</v>
      </c>
      <c r="BL181" s="16" t="s">
        <v>170</v>
      </c>
      <c r="BM181" s="142" t="s">
        <v>637</v>
      </c>
    </row>
    <row r="182" spans="2:65" s="1" customFormat="1" ht="19.5">
      <c r="B182" s="31"/>
      <c r="D182" s="144" t="s">
        <v>172</v>
      </c>
      <c r="F182" s="145" t="s">
        <v>2681</v>
      </c>
      <c r="I182" s="146"/>
      <c r="L182" s="31"/>
      <c r="M182" s="147"/>
      <c r="T182" s="55"/>
      <c r="AT182" s="16" t="s">
        <v>172</v>
      </c>
      <c r="AU182" s="16" t="s">
        <v>81</v>
      </c>
    </row>
    <row r="183" spans="2:65" s="1" customFormat="1" ht="16.5" customHeight="1">
      <c r="B183" s="31"/>
      <c r="C183" s="131" t="s">
        <v>411</v>
      </c>
      <c r="D183" s="131" t="s">
        <v>165</v>
      </c>
      <c r="E183" s="132" t="s">
        <v>2682</v>
      </c>
      <c r="F183" s="133" t="s">
        <v>2683</v>
      </c>
      <c r="G183" s="134" t="s">
        <v>2647</v>
      </c>
      <c r="H183" s="135">
        <v>1</v>
      </c>
      <c r="I183" s="136"/>
      <c r="J183" s="137">
        <f>ROUND(I183*H183,2)</f>
        <v>0</v>
      </c>
      <c r="K183" s="133" t="s">
        <v>1</v>
      </c>
      <c r="L183" s="31"/>
      <c r="M183" s="138" t="s">
        <v>1</v>
      </c>
      <c r="N183" s="139" t="s">
        <v>38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170</v>
      </c>
      <c r="AT183" s="142" t="s">
        <v>165</v>
      </c>
      <c r="AU183" s="142" t="s">
        <v>81</v>
      </c>
      <c r="AY183" s="16" t="s">
        <v>162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81</v>
      </c>
      <c r="BK183" s="143">
        <f>ROUND(I183*H183,2)</f>
        <v>0</v>
      </c>
      <c r="BL183" s="16" t="s">
        <v>170</v>
      </c>
      <c r="BM183" s="142" t="s">
        <v>657</v>
      </c>
    </row>
    <row r="184" spans="2:65" s="1" customFormat="1">
      <c r="B184" s="31"/>
      <c r="D184" s="144" t="s">
        <v>172</v>
      </c>
      <c r="F184" s="145" t="s">
        <v>2683</v>
      </c>
      <c r="I184" s="146"/>
      <c r="L184" s="31"/>
      <c r="M184" s="147"/>
      <c r="T184" s="55"/>
      <c r="AT184" s="16" t="s">
        <v>172</v>
      </c>
      <c r="AU184" s="16" t="s">
        <v>81</v>
      </c>
    </row>
    <row r="185" spans="2:65" s="1" customFormat="1" ht="16.5" customHeight="1">
      <c r="B185" s="31"/>
      <c r="C185" s="131" t="s">
        <v>417</v>
      </c>
      <c r="D185" s="131" t="s">
        <v>165</v>
      </c>
      <c r="E185" s="132" t="s">
        <v>2684</v>
      </c>
      <c r="F185" s="133" t="s">
        <v>2685</v>
      </c>
      <c r="G185" s="134" t="s">
        <v>2146</v>
      </c>
      <c r="H185" s="135">
        <v>1</v>
      </c>
      <c r="I185" s="136"/>
      <c r="J185" s="137">
        <f>ROUND(I185*H185,2)</f>
        <v>0</v>
      </c>
      <c r="K185" s="133" t="s">
        <v>1</v>
      </c>
      <c r="L185" s="31"/>
      <c r="M185" s="138" t="s">
        <v>1</v>
      </c>
      <c r="N185" s="139" t="s">
        <v>38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170</v>
      </c>
      <c r="AT185" s="142" t="s">
        <v>165</v>
      </c>
      <c r="AU185" s="142" t="s">
        <v>81</v>
      </c>
      <c r="AY185" s="16" t="s">
        <v>162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81</v>
      </c>
      <c r="BK185" s="143">
        <f>ROUND(I185*H185,2)</f>
        <v>0</v>
      </c>
      <c r="BL185" s="16" t="s">
        <v>170</v>
      </c>
      <c r="BM185" s="142" t="s">
        <v>676</v>
      </c>
    </row>
    <row r="186" spans="2:65" s="1" customFormat="1">
      <c r="B186" s="31"/>
      <c r="D186" s="144" t="s">
        <v>172</v>
      </c>
      <c r="F186" s="145" t="s">
        <v>2685</v>
      </c>
      <c r="I186" s="146"/>
      <c r="L186" s="31"/>
      <c r="M186" s="147"/>
      <c r="T186" s="55"/>
      <c r="AT186" s="16" t="s">
        <v>172</v>
      </c>
      <c r="AU186" s="16" t="s">
        <v>81</v>
      </c>
    </row>
    <row r="187" spans="2:65" s="1" customFormat="1" ht="16.5" customHeight="1">
      <c r="B187" s="31"/>
      <c r="C187" s="131" t="s">
        <v>426</v>
      </c>
      <c r="D187" s="131" t="s">
        <v>165</v>
      </c>
      <c r="E187" s="132" t="s">
        <v>2686</v>
      </c>
      <c r="F187" s="133" t="s">
        <v>2687</v>
      </c>
      <c r="G187" s="134" t="s">
        <v>2146</v>
      </c>
      <c r="H187" s="135">
        <v>1</v>
      </c>
      <c r="I187" s="136"/>
      <c r="J187" s="137">
        <f>ROUND(I187*H187,2)</f>
        <v>0</v>
      </c>
      <c r="K187" s="133" t="s">
        <v>1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170</v>
      </c>
      <c r="AT187" s="142" t="s">
        <v>165</v>
      </c>
      <c r="AU187" s="142" t="s">
        <v>81</v>
      </c>
      <c r="AY187" s="16" t="s">
        <v>162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170</v>
      </c>
      <c r="BM187" s="142" t="s">
        <v>693</v>
      </c>
    </row>
    <row r="188" spans="2:65" s="1" customFormat="1">
      <c r="B188" s="31"/>
      <c r="D188" s="144" t="s">
        <v>172</v>
      </c>
      <c r="F188" s="145" t="s">
        <v>2687</v>
      </c>
      <c r="I188" s="146"/>
      <c r="L188" s="31"/>
      <c r="M188" s="147"/>
      <c r="T188" s="55"/>
      <c r="AT188" s="16" t="s">
        <v>172</v>
      </c>
      <c r="AU188" s="16" t="s">
        <v>81</v>
      </c>
    </row>
    <row r="189" spans="2:65" s="1" customFormat="1" ht="16.5" customHeight="1">
      <c r="B189" s="31"/>
      <c r="C189" s="131" t="s">
        <v>450</v>
      </c>
      <c r="D189" s="131" t="s">
        <v>165</v>
      </c>
      <c r="E189" s="132" t="s">
        <v>2688</v>
      </c>
      <c r="F189" s="133" t="s">
        <v>2689</v>
      </c>
      <c r="G189" s="134" t="s">
        <v>2146</v>
      </c>
      <c r="H189" s="135">
        <v>1</v>
      </c>
      <c r="I189" s="136"/>
      <c r="J189" s="137">
        <f>ROUND(I189*H189,2)</f>
        <v>0</v>
      </c>
      <c r="K189" s="133" t="s">
        <v>1</v>
      </c>
      <c r="L189" s="31"/>
      <c r="M189" s="138" t="s">
        <v>1</v>
      </c>
      <c r="N189" s="139" t="s">
        <v>38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170</v>
      </c>
      <c r="AT189" s="142" t="s">
        <v>165</v>
      </c>
      <c r="AU189" s="142" t="s">
        <v>81</v>
      </c>
      <c r="AY189" s="16" t="s">
        <v>162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81</v>
      </c>
      <c r="BK189" s="143">
        <f>ROUND(I189*H189,2)</f>
        <v>0</v>
      </c>
      <c r="BL189" s="16" t="s">
        <v>170</v>
      </c>
      <c r="BM189" s="142" t="s">
        <v>712</v>
      </c>
    </row>
    <row r="190" spans="2:65" s="1" customFormat="1">
      <c r="B190" s="31"/>
      <c r="D190" s="144" t="s">
        <v>172</v>
      </c>
      <c r="F190" s="145" t="s">
        <v>2689</v>
      </c>
      <c r="I190" s="146"/>
      <c r="L190" s="31"/>
      <c r="M190" s="147"/>
      <c r="T190" s="55"/>
      <c r="AT190" s="16" t="s">
        <v>172</v>
      </c>
      <c r="AU190" s="16" t="s">
        <v>81</v>
      </c>
    </row>
    <row r="191" spans="2:65" s="1" customFormat="1" ht="49.15" customHeight="1">
      <c r="B191" s="31"/>
      <c r="C191" s="131" t="s">
        <v>457</v>
      </c>
      <c r="D191" s="131" t="s">
        <v>165</v>
      </c>
      <c r="E191" s="132" t="s">
        <v>2690</v>
      </c>
      <c r="F191" s="133" t="s">
        <v>2691</v>
      </c>
      <c r="G191" s="134" t="s">
        <v>2146</v>
      </c>
      <c r="H191" s="135">
        <v>1</v>
      </c>
      <c r="I191" s="136"/>
      <c r="J191" s="137">
        <f>ROUND(I191*H191,2)</f>
        <v>0</v>
      </c>
      <c r="K191" s="133" t="s">
        <v>1</v>
      </c>
      <c r="L191" s="31"/>
      <c r="M191" s="138" t="s">
        <v>1</v>
      </c>
      <c r="N191" s="139" t="s">
        <v>38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170</v>
      </c>
      <c r="AT191" s="142" t="s">
        <v>165</v>
      </c>
      <c r="AU191" s="142" t="s">
        <v>81</v>
      </c>
      <c r="AY191" s="16" t="s">
        <v>162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81</v>
      </c>
      <c r="BK191" s="143">
        <f>ROUND(I191*H191,2)</f>
        <v>0</v>
      </c>
      <c r="BL191" s="16" t="s">
        <v>170</v>
      </c>
      <c r="BM191" s="142" t="s">
        <v>724</v>
      </c>
    </row>
    <row r="192" spans="2:65" s="1" customFormat="1" ht="29.25">
      <c r="B192" s="31"/>
      <c r="D192" s="144" t="s">
        <v>172</v>
      </c>
      <c r="F192" s="145" t="s">
        <v>2691</v>
      </c>
      <c r="I192" s="146"/>
      <c r="L192" s="31"/>
      <c r="M192" s="188"/>
      <c r="N192" s="189"/>
      <c r="O192" s="189"/>
      <c r="P192" s="189"/>
      <c r="Q192" s="189"/>
      <c r="R192" s="189"/>
      <c r="S192" s="189"/>
      <c r="T192" s="190"/>
      <c r="AT192" s="16" t="s">
        <v>172</v>
      </c>
      <c r="AU192" s="16" t="s">
        <v>81</v>
      </c>
    </row>
    <row r="193" spans="2:12" s="1" customFormat="1" ht="6.95" customHeight="1">
      <c r="B193" s="43"/>
      <c r="C193" s="44"/>
      <c r="D193" s="44"/>
      <c r="E193" s="44"/>
      <c r="F193" s="44"/>
      <c r="G193" s="44"/>
      <c r="H193" s="44"/>
      <c r="I193" s="44"/>
      <c r="J193" s="44"/>
      <c r="K193" s="44"/>
      <c r="L193" s="31"/>
    </row>
  </sheetData>
  <sheetProtection algorithmName="SHA-512" hashValue="HPdEEx0WYHiKip1dk0jw/rfh3GZrhB7FpKXwNy/ccL+KHQa628eH1AoPvfrGjeL58uw3Ri4YO3p3g8S/ZdFk3w==" saltValue="HbfLVvIRSLGskER1XCvjUNCxCmyZoV0Mb1DJsoKJJTML1kkEQJPdOYWSvnQTwztFw0WbTlJCpNZg9bdCzNZVIg==" spinCount="100000" sheet="1" objects="1" scenarios="1" formatColumns="0" formatRows="0" autoFilter="0"/>
  <autoFilter ref="C118:K192" xr:uid="{00000000-0009-0000-0000-000009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71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110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2692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ROUND((SUM(BE121:BE170)),  2)</f>
        <v>0</v>
      </c>
      <c r="I33" s="91">
        <v>0.21</v>
      </c>
      <c r="J33" s="90">
        <f>ROUND(((SUM(BE121:BE170))*I33),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ROUND((SUM(BF121:BF170)),  2)</f>
        <v>0</v>
      </c>
      <c r="I34" s="91">
        <v>0.12</v>
      </c>
      <c r="J34" s="90">
        <f>ROUND(((SUM(BF121:BF170))*I34),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ROUND((SUM(BG121:BG170)),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ROUND((SUM(BH121:BH170)),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ROUND((SUM(BI121:BI170)),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10 - hromosvod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J121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132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9" customFormat="1" ht="19.899999999999999" customHeight="1">
      <c r="B98" s="107"/>
      <c r="D98" s="108" t="s">
        <v>2693</v>
      </c>
      <c r="E98" s="109"/>
      <c r="F98" s="109"/>
      <c r="G98" s="109"/>
      <c r="H98" s="109"/>
      <c r="I98" s="109"/>
      <c r="J98" s="110">
        <f>J123</f>
        <v>0</v>
      </c>
      <c r="L98" s="107"/>
    </row>
    <row r="99" spans="2:12" s="9" customFormat="1" ht="14.85" customHeight="1">
      <c r="B99" s="107"/>
      <c r="D99" s="108" t="s">
        <v>2694</v>
      </c>
      <c r="E99" s="109"/>
      <c r="F99" s="109"/>
      <c r="G99" s="109"/>
      <c r="H99" s="109"/>
      <c r="I99" s="109"/>
      <c r="J99" s="110">
        <f>J124</f>
        <v>0</v>
      </c>
      <c r="L99" s="107"/>
    </row>
    <row r="100" spans="2:12" s="9" customFormat="1" ht="14.85" customHeight="1">
      <c r="B100" s="107"/>
      <c r="D100" s="108" t="s">
        <v>2695</v>
      </c>
      <c r="E100" s="109"/>
      <c r="F100" s="109"/>
      <c r="G100" s="109"/>
      <c r="H100" s="109"/>
      <c r="I100" s="109"/>
      <c r="J100" s="110">
        <f>J139</f>
        <v>0</v>
      </c>
      <c r="L100" s="107"/>
    </row>
    <row r="101" spans="2:12" s="9" customFormat="1" ht="14.85" customHeight="1">
      <c r="B101" s="107"/>
      <c r="D101" s="108" t="s">
        <v>2696</v>
      </c>
      <c r="E101" s="109"/>
      <c r="F101" s="109"/>
      <c r="G101" s="109"/>
      <c r="H101" s="109"/>
      <c r="I101" s="109"/>
      <c r="J101" s="110">
        <f>J162</f>
        <v>0</v>
      </c>
      <c r="L101" s="107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147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3" t="str">
        <f>E7</f>
        <v>Roudnice nad Labem - ZUŠ</v>
      </c>
      <c r="F111" s="234"/>
      <c r="G111" s="234"/>
      <c r="H111" s="234"/>
      <c r="L111" s="31"/>
    </row>
    <row r="112" spans="2:12" s="1" customFormat="1" ht="12" customHeight="1">
      <c r="B112" s="31"/>
      <c r="C112" s="26" t="s">
        <v>118</v>
      </c>
      <c r="L112" s="31"/>
    </row>
    <row r="113" spans="2:65" s="1" customFormat="1" ht="16.5" customHeight="1">
      <c r="B113" s="31"/>
      <c r="E113" s="225" t="str">
        <f>E9</f>
        <v>10 - hromosvod</v>
      </c>
      <c r="F113" s="232"/>
      <c r="G113" s="232"/>
      <c r="H113" s="232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24. 1. 2025</v>
      </c>
      <c r="L115" s="31"/>
    </row>
    <row r="116" spans="2:65" s="1" customFormat="1" ht="6.95" customHeight="1">
      <c r="B116" s="31"/>
      <c r="L116" s="31"/>
    </row>
    <row r="117" spans="2:65" s="1" customFormat="1" ht="15.2" customHeight="1">
      <c r="B117" s="31"/>
      <c r="C117" s="26" t="s">
        <v>24</v>
      </c>
      <c r="F117" s="24" t="str">
        <f>E15</f>
        <v xml:space="preserve"> </v>
      </c>
      <c r="I117" s="26" t="s">
        <v>29</v>
      </c>
      <c r="J117" s="29" t="str">
        <f>E21</f>
        <v xml:space="preserve"> </v>
      </c>
      <c r="L117" s="31"/>
    </row>
    <row r="118" spans="2:65" s="1" customFormat="1" ht="15.2" customHeight="1">
      <c r="B118" s="31"/>
      <c r="C118" s="26" t="s">
        <v>27</v>
      </c>
      <c r="F118" s="24" t="str">
        <f>IF(E18="","",E18)</f>
        <v>Vyplň údaj</v>
      </c>
      <c r="I118" s="26" t="s">
        <v>31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148</v>
      </c>
      <c r="D120" s="113" t="s">
        <v>58</v>
      </c>
      <c r="E120" s="113" t="s">
        <v>54</v>
      </c>
      <c r="F120" s="113" t="s">
        <v>55</v>
      </c>
      <c r="G120" s="113" t="s">
        <v>149</v>
      </c>
      <c r="H120" s="113" t="s">
        <v>150</v>
      </c>
      <c r="I120" s="113" t="s">
        <v>151</v>
      </c>
      <c r="J120" s="113" t="s">
        <v>122</v>
      </c>
      <c r="K120" s="114" t="s">
        <v>152</v>
      </c>
      <c r="L120" s="111"/>
      <c r="M120" s="58" t="s">
        <v>1</v>
      </c>
      <c r="N120" s="59" t="s">
        <v>37</v>
      </c>
      <c r="O120" s="59" t="s">
        <v>153</v>
      </c>
      <c r="P120" s="59" t="s">
        <v>154</v>
      </c>
      <c r="Q120" s="59" t="s">
        <v>155</v>
      </c>
      <c r="R120" s="59" t="s">
        <v>156</v>
      </c>
      <c r="S120" s="59" t="s">
        <v>157</v>
      </c>
      <c r="T120" s="60" t="s">
        <v>158</v>
      </c>
    </row>
    <row r="121" spans="2:65" s="1" customFormat="1" ht="22.9" customHeight="1">
      <c r="B121" s="31"/>
      <c r="C121" s="63" t="s">
        <v>159</v>
      </c>
      <c r="J121" s="115">
        <f>BK121</f>
        <v>0</v>
      </c>
      <c r="L121" s="31"/>
      <c r="M121" s="61"/>
      <c r="N121" s="52"/>
      <c r="O121" s="52"/>
      <c r="P121" s="116">
        <f>P122</f>
        <v>0</v>
      </c>
      <c r="Q121" s="52"/>
      <c r="R121" s="116">
        <f>R122</f>
        <v>0</v>
      </c>
      <c r="S121" s="52"/>
      <c r="T121" s="117">
        <f>T122</f>
        <v>0</v>
      </c>
      <c r="AT121" s="16" t="s">
        <v>72</v>
      </c>
      <c r="AU121" s="16" t="s">
        <v>124</v>
      </c>
      <c r="BK121" s="118">
        <f>BK122</f>
        <v>0</v>
      </c>
    </row>
    <row r="122" spans="2:65" s="11" customFormat="1" ht="25.9" customHeight="1">
      <c r="B122" s="119"/>
      <c r="D122" s="120" t="s">
        <v>72</v>
      </c>
      <c r="E122" s="121" t="s">
        <v>777</v>
      </c>
      <c r="F122" s="121" t="s">
        <v>778</v>
      </c>
      <c r="I122" s="122"/>
      <c r="J122" s="123">
        <f>BK122</f>
        <v>0</v>
      </c>
      <c r="L122" s="119"/>
      <c r="M122" s="124"/>
      <c r="P122" s="125">
        <f>P123</f>
        <v>0</v>
      </c>
      <c r="R122" s="125">
        <f>R123</f>
        <v>0</v>
      </c>
      <c r="T122" s="126">
        <f>T123</f>
        <v>0</v>
      </c>
      <c r="AR122" s="120" t="s">
        <v>81</v>
      </c>
      <c r="AT122" s="127" t="s">
        <v>72</v>
      </c>
      <c r="AU122" s="127" t="s">
        <v>73</v>
      </c>
      <c r="AY122" s="120" t="s">
        <v>162</v>
      </c>
      <c r="BK122" s="128">
        <f>BK123</f>
        <v>0</v>
      </c>
    </row>
    <row r="123" spans="2:65" s="11" customFormat="1" ht="22.9" customHeight="1">
      <c r="B123" s="119"/>
      <c r="D123" s="120" t="s">
        <v>72</v>
      </c>
      <c r="E123" s="129" t="s">
        <v>2697</v>
      </c>
      <c r="F123" s="129" t="s">
        <v>2698</v>
      </c>
      <c r="I123" s="122"/>
      <c r="J123" s="130">
        <f>BK123</f>
        <v>0</v>
      </c>
      <c r="L123" s="119"/>
      <c r="M123" s="124"/>
      <c r="P123" s="125">
        <f>P124+P139+P162</f>
        <v>0</v>
      </c>
      <c r="R123" s="125">
        <f>R124+R139+R162</f>
        <v>0</v>
      </c>
      <c r="T123" s="126">
        <f>T124+T139+T162</f>
        <v>0</v>
      </c>
      <c r="AR123" s="120" t="s">
        <v>81</v>
      </c>
      <c r="AT123" s="127" t="s">
        <v>72</v>
      </c>
      <c r="AU123" s="127" t="s">
        <v>81</v>
      </c>
      <c r="AY123" s="120" t="s">
        <v>162</v>
      </c>
      <c r="BK123" s="128">
        <f>BK124+BK139+BK162</f>
        <v>0</v>
      </c>
    </row>
    <row r="124" spans="2:65" s="11" customFormat="1" ht="20.85" customHeight="1">
      <c r="B124" s="119"/>
      <c r="D124" s="120" t="s">
        <v>72</v>
      </c>
      <c r="E124" s="129" t="s">
        <v>2251</v>
      </c>
      <c r="F124" s="129" t="s">
        <v>2326</v>
      </c>
      <c r="I124" s="122"/>
      <c r="J124" s="130">
        <f>BK124</f>
        <v>0</v>
      </c>
      <c r="L124" s="119"/>
      <c r="M124" s="124"/>
      <c r="P124" s="125">
        <f>SUM(P125:P138)</f>
        <v>0</v>
      </c>
      <c r="R124" s="125">
        <f>SUM(R125:R138)</f>
        <v>0</v>
      </c>
      <c r="T124" s="126">
        <f>SUM(T125:T138)</f>
        <v>0</v>
      </c>
      <c r="AR124" s="120" t="s">
        <v>81</v>
      </c>
      <c r="AT124" s="127" t="s">
        <v>72</v>
      </c>
      <c r="AU124" s="127" t="s">
        <v>83</v>
      </c>
      <c r="AY124" s="120" t="s">
        <v>162</v>
      </c>
      <c r="BK124" s="128">
        <f>SUM(BK125:BK138)</f>
        <v>0</v>
      </c>
    </row>
    <row r="125" spans="2:65" s="1" customFormat="1" ht="21.75" customHeight="1">
      <c r="B125" s="31"/>
      <c r="C125" s="131" t="s">
        <v>81</v>
      </c>
      <c r="D125" s="131" t="s">
        <v>165</v>
      </c>
      <c r="E125" s="132" t="s">
        <v>2699</v>
      </c>
      <c r="F125" s="133" t="s">
        <v>2700</v>
      </c>
      <c r="G125" s="134" t="s">
        <v>234</v>
      </c>
      <c r="H125" s="135">
        <v>125</v>
      </c>
      <c r="I125" s="136"/>
      <c r="J125" s="137">
        <f>ROUND(I125*H125,2)</f>
        <v>0</v>
      </c>
      <c r="K125" s="133" t="s">
        <v>1</v>
      </c>
      <c r="L125" s="31"/>
      <c r="M125" s="138" t="s">
        <v>1</v>
      </c>
      <c r="N125" s="139" t="s">
        <v>38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299</v>
      </c>
      <c r="AT125" s="142" t="s">
        <v>165</v>
      </c>
      <c r="AU125" s="142" t="s">
        <v>163</v>
      </c>
      <c r="AY125" s="16" t="s">
        <v>162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81</v>
      </c>
      <c r="BK125" s="143">
        <f>ROUND(I125*H125,2)</f>
        <v>0</v>
      </c>
      <c r="BL125" s="16" t="s">
        <v>299</v>
      </c>
      <c r="BM125" s="142" t="s">
        <v>2701</v>
      </c>
    </row>
    <row r="126" spans="2:65" s="1" customFormat="1">
      <c r="B126" s="31"/>
      <c r="D126" s="144" t="s">
        <v>172</v>
      </c>
      <c r="F126" s="145" t="s">
        <v>2700</v>
      </c>
      <c r="I126" s="146"/>
      <c r="L126" s="31"/>
      <c r="M126" s="147"/>
      <c r="T126" s="55"/>
      <c r="AT126" s="16" t="s">
        <v>172</v>
      </c>
      <c r="AU126" s="16" t="s">
        <v>163</v>
      </c>
    </row>
    <row r="127" spans="2:65" s="1" customFormat="1" ht="16.5" customHeight="1">
      <c r="B127" s="31"/>
      <c r="C127" s="131" t="s">
        <v>83</v>
      </c>
      <c r="D127" s="131" t="s">
        <v>165</v>
      </c>
      <c r="E127" s="132" t="s">
        <v>2702</v>
      </c>
      <c r="F127" s="133" t="s">
        <v>2703</v>
      </c>
      <c r="G127" s="134" t="s">
        <v>234</v>
      </c>
      <c r="H127" s="135">
        <v>6</v>
      </c>
      <c r="I127" s="136"/>
      <c r="J127" s="137">
        <f>ROUND(I127*H127,2)</f>
        <v>0</v>
      </c>
      <c r="K127" s="133" t="s">
        <v>1</v>
      </c>
      <c r="L127" s="31"/>
      <c r="M127" s="138" t="s">
        <v>1</v>
      </c>
      <c r="N127" s="139" t="s">
        <v>38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299</v>
      </c>
      <c r="AT127" s="142" t="s">
        <v>165</v>
      </c>
      <c r="AU127" s="142" t="s">
        <v>163</v>
      </c>
      <c r="AY127" s="16" t="s">
        <v>162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81</v>
      </c>
      <c r="BK127" s="143">
        <f>ROUND(I127*H127,2)</f>
        <v>0</v>
      </c>
      <c r="BL127" s="16" t="s">
        <v>299</v>
      </c>
      <c r="BM127" s="142" t="s">
        <v>2704</v>
      </c>
    </row>
    <row r="128" spans="2:65" s="1" customFormat="1">
      <c r="B128" s="31"/>
      <c r="D128" s="144" t="s">
        <v>172</v>
      </c>
      <c r="F128" s="145" t="s">
        <v>2703</v>
      </c>
      <c r="I128" s="146"/>
      <c r="L128" s="31"/>
      <c r="M128" s="147"/>
      <c r="T128" s="55"/>
      <c r="AT128" s="16" t="s">
        <v>172</v>
      </c>
      <c r="AU128" s="16" t="s">
        <v>163</v>
      </c>
    </row>
    <row r="129" spans="2:65" s="1" customFormat="1" ht="21.75" customHeight="1">
      <c r="B129" s="31"/>
      <c r="C129" s="131" t="s">
        <v>163</v>
      </c>
      <c r="D129" s="131" t="s">
        <v>165</v>
      </c>
      <c r="E129" s="132" t="s">
        <v>2705</v>
      </c>
      <c r="F129" s="133" t="s">
        <v>2706</v>
      </c>
      <c r="G129" s="134" t="s">
        <v>1403</v>
      </c>
      <c r="H129" s="135">
        <v>1</v>
      </c>
      <c r="I129" s="136"/>
      <c r="J129" s="137">
        <f>ROUND(I129*H129,2)</f>
        <v>0</v>
      </c>
      <c r="K129" s="133" t="s">
        <v>1</v>
      </c>
      <c r="L129" s="31"/>
      <c r="M129" s="138" t="s">
        <v>1</v>
      </c>
      <c r="N129" s="139" t="s">
        <v>38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299</v>
      </c>
      <c r="AT129" s="142" t="s">
        <v>165</v>
      </c>
      <c r="AU129" s="142" t="s">
        <v>163</v>
      </c>
      <c r="AY129" s="16" t="s">
        <v>162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81</v>
      </c>
      <c r="BK129" s="143">
        <f>ROUND(I129*H129,2)</f>
        <v>0</v>
      </c>
      <c r="BL129" s="16" t="s">
        <v>299</v>
      </c>
      <c r="BM129" s="142" t="s">
        <v>2707</v>
      </c>
    </row>
    <row r="130" spans="2:65" s="1" customFormat="1">
      <c r="B130" s="31"/>
      <c r="D130" s="144" t="s">
        <v>172</v>
      </c>
      <c r="F130" s="145" t="s">
        <v>2706</v>
      </c>
      <c r="I130" s="146"/>
      <c r="L130" s="31"/>
      <c r="M130" s="147"/>
      <c r="T130" s="55"/>
      <c r="AT130" s="16" t="s">
        <v>172</v>
      </c>
      <c r="AU130" s="16" t="s">
        <v>163</v>
      </c>
    </row>
    <row r="131" spans="2:65" s="1" customFormat="1" ht="16.5" customHeight="1">
      <c r="B131" s="31"/>
      <c r="C131" s="131" t="s">
        <v>170</v>
      </c>
      <c r="D131" s="131" t="s">
        <v>165</v>
      </c>
      <c r="E131" s="132" t="s">
        <v>2708</v>
      </c>
      <c r="F131" s="133" t="s">
        <v>2709</v>
      </c>
      <c r="G131" s="134" t="s">
        <v>1403</v>
      </c>
      <c r="H131" s="135">
        <v>3</v>
      </c>
      <c r="I131" s="136"/>
      <c r="J131" s="137">
        <f>ROUND(I131*H131,2)</f>
        <v>0</v>
      </c>
      <c r="K131" s="133" t="s">
        <v>1</v>
      </c>
      <c r="L131" s="31"/>
      <c r="M131" s="138" t="s">
        <v>1</v>
      </c>
      <c r="N131" s="139" t="s">
        <v>38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299</v>
      </c>
      <c r="AT131" s="142" t="s">
        <v>165</v>
      </c>
      <c r="AU131" s="142" t="s">
        <v>163</v>
      </c>
      <c r="AY131" s="16" t="s">
        <v>162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81</v>
      </c>
      <c r="BK131" s="143">
        <f>ROUND(I131*H131,2)</f>
        <v>0</v>
      </c>
      <c r="BL131" s="16" t="s">
        <v>299</v>
      </c>
      <c r="BM131" s="142" t="s">
        <v>2710</v>
      </c>
    </row>
    <row r="132" spans="2:65" s="1" customFormat="1">
      <c r="B132" s="31"/>
      <c r="D132" s="144" t="s">
        <v>172</v>
      </c>
      <c r="F132" s="145" t="s">
        <v>2709</v>
      </c>
      <c r="I132" s="146"/>
      <c r="L132" s="31"/>
      <c r="M132" s="147"/>
      <c r="T132" s="55"/>
      <c r="AT132" s="16" t="s">
        <v>172</v>
      </c>
      <c r="AU132" s="16" t="s">
        <v>163</v>
      </c>
    </row>
    <row r="133" spans="2:65" s="1" customFormat="1" ht="21.75" customHeight="1">
      <c r="B133" s="31"/>
      <c r="C133" s="131" t="s">
        <v>204</v>
      </c>
      <c r="D133" s="131" t="s">
        <v>165</v>
      </c>
      <c r="E133" s="132" t="s">
        <v>2711</v>
      </c>
      <c r="F133" s="133" t="s">
        <v>2712</v>
      </c>
      <c r="G133" s="134" t="s">
        <v>1403</v>
      </c>
      <c r="H133" s="135">
        <v>87</v>
      </c>
      <c r="I133" s="136"/>
      <c r="J133" s="137">
        <f>ROUND(I133*H133,2)</f>
        <v>0</v>
      </c>
      <c r="K133" s="133" t="s">
        <v>1</v>
      </c>
      <c r="L133" s="31"/>
      <c r="M133" s="138" t="s">
        <v>1</v>
      </c>
      <c r="N133" s="139" t="s">
        <v>38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299</v>
      </c>
      <c r="AT133" s="142" t="s">
        <v>165</v>
      </c>
      <c r="AU133" s="142" t="s">
        <v>163</v>
      </c>
      <c r="AY133" s="16" t="s">
        <v>162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81</v>
      </c>
      <c r="BK133" s="143">
        <f>ROUND(I133*H133,2)</f>
        <v>0</v>
      </c>
      <c r="BL133" s="16" t="s">
        <v>299</v>
      </c>
      <c r="BM133" s="142" t="s">
        <v>2713</v>
      </c>
    </row>
    <row r="134" spans="2:65" s="1" customFormat="1">
      <c r="B134" s="31"/>
      <c r="D134" s="144" t="s">
        <v>172</v>
      </c>
      <c r="F134" s="145" t="s">
        <v>2712</v>
      </c>
      <c r="I134" s="146"/>
      <c r="L134" s="31"/>
      <c r="M134" s="147"/>
      <c r="T134" s="55"/>
      <c r="AT134" s="16" t="s">
        <v>172</v>
      </c>
      <c r="AU134" s="16" t="s">
        <v>163</v>
      </c>
    </row>
    <row r="135" spans="2:65" s="1" customFormat="1" ht="16.5" customHeight="1">
      <c r="B135" s="31"/>
      <c r="C135" s="131" t="s">
        <v>213</v>
      </c>
      <c r="D135" s="131" t="s">
        <v>165</v>
      </c>
      <c r="E135" s="132" t="s">
        <v>2714</v>
      </c>
      <c r="F135" s="133" t="s">
        <v>2715</v>
      </c>
      <c r="G135" s="134" t="s">
        <v>1403</v>
      </c>
      <c r="H135" s="135">
        <v>3</v>
      </c>
      <c r="I135" s="136"/>
      <c r="J135" s="137">
        <f>ROUND(I135*H135,2)</f>
        <v>0</v>
      </c>
      <c r="K135" s="133" t="s">
        <v>1</v>
      </c>
      <c r="L135" s="31"/>
      <c r="M135" s="138" t="s">
        <v>1</v>
      </c>
      <c r="N135" s="139" t="s">
        <v>38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299</v>
      </c>
      <c r="AT135" s="142" t="s">
        <v>165</v>
      </c>
      <c r="AU135" s="142" t="s">
        <v>163</v>
      </c>
      <c r="AY135" s="16" t="s">
        <v>162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81</v>
      </c>
      <c r="BK135" s="143">
        <f>ROUND(I135*H135,2)</f>
        <v>0</v>
      </c>
      <c r="BL135" s="16" t="s">
        <v>299</v>
      </c>
      <c r="BM135" s="142" t="s">
        <v>2716</v>
      </c>
    </row>
    <row r="136" spans="2:65" s="1" customFormat="1">
      <c r="B136" s="31"/>
      <c r="D136" s="144" t="s">
        <v>172</v>
      </c>
      <c r="F136" s="145" t="s">
        <v>2715</v>
      </c>
      <c r="I136" s="146"/>
      <c r="L136" s="31"/>
      <c r="M136" s="147"/>
      <c r="T136" s="55"/>
      <c r="AT136" s="16" t="s">
        <v>172</v>
      </c>
      <c r="AU136" s="16" t="s">
        <v>163</v>
      </c>
    </row>
    <row r="137" spans="2:65" s="1" customFormat="1" ht="16.5" customHeight="1">
      <c r="B137" s="31"/>
      <c r="C137" s="131" t="s">
        <v>223</v>
      </c>
      <c r="D137" s="131" t="s">
        <v>165</v>
      </c>
      <c r="E137" s="132" t="s">
        <v>2717</v>
      </c>
      <c r="F137" s="133" t="s">
        <v>2718</v>
      </c>
      <c r="G137" s="134" t="s">
        <v>1403</v>
      </c>
      <c r="H137" s="135">
        <v>3</v>
      </c>
      <c r="I137" s="136"/>
      <c r="J137" s="137">
        <f>ROUND(I137*H137,2)</f>
        <v>0</v>
      </c>
      <c r="K137" s="133" t="s">
        <v>1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299</v>
      </c>
      <c r="AT137" s="142" t="s">
        <v>165</v>
      </c>
      <c r="AU137" s="142" t="s">
        <v>163</v>
      </c>
      <c r="AY137" s="16" t="s">
        <v>162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299</v>
      </c>
      <c r="BM137" s="142" t="s">
        <v>2719</v>
      </c>
    </row>
    <row r="138" spans="2:65" s="1" customFormat="1">
      <c r="B138" s="31"/>
      <c r="D138" s="144" t="s">
        <v>172</v>
      </c>
      <c r="F138" s="145" t="s">
        <v>2718</v>
      </c>
      <c r="I138" s="146"/>
      <c r="L138" s="31"/>
      <c r="M138" s="147"/>
      <c r="T138" s="55"/>
      <c r="AT138" s="16" t="s">
        <v>172</v>
      </c>
      <c r="AU138" s="16" t="s">
        <v>163</v>
      </c>
    </row>
    <row r="139" spans="2:65" s="11" customFormat="1" ht="20.85" customHeight="1">
      <c r="B139" s="119"/>
      <c r="D139" s="120" t="s">
        <v>72</v>
      </c>
      <c r="E139" s="129" t="s">
        <v>2246</v>
      </c>
      <c r="F139" s="129" t="s">
        <v>2720</v>
      </c>
      <c r="I139" s="122"/>
      <c r="J139" s="130">
        <f>BK139</f>
        <v>0</v>
      </c>
      <c r="L139" s="119"/>
      <c r="M139" s="124"/>
      <c r="P139" s="125">
        <f>SUM(P140:P161)</f>
        <v>0</v>
      </c>
      <c r="R139" s="125">
        <f>SUM(R140:R161)</f>
        <v>0</v>
      </c>
      <c r="T139" s="126">
        <f>SUM(T140:T161)</f>
        <v>0</v>
      </c>
      <c r="AR139" s="120" t="s">
        <v>83</v>
      </c>
      <c r="AT139" s="127" t="s">
        <v>72</v>
      </c>
      <c r="AU139" s="127" t="s">
        <v>83</v>
      </c>
      <c r="AY139" s="120" t="s">
        <v>162</v>
      </c>
      <c r="BK139" s="128">
        <f>SUM(BK140:BK161)</f>
        <v>0</v>
      </c>
    </row>
    <row r="140" spans="2:65" s="1" customFormat="1" ht="21.75" customHeight="1">
      <c r="B140" s="31"/>
      <c r="C140" s="131" t="s">
        <v>231</v>
      </c>
      <c r="D140" s="131" t="s">
        <v>165</v>
      </c>
      <c r="E140" s="132" t="s">
        <v>2721</v>
      </c>
      <c r="F140" s="133" t="s">
        <v>2722</v>
      </c>
      <c r="G140" s="134" t="s">
        <v>234</v>
      </c>
      <c r="H140" s="135">
        <v>125</v>
      </c>
      <c r="I140" s="136"/>
      <c r="J140" s="137">
        <f>ROUND(I140*H140,2)</f>
        <v>0</v>
      </c>
      <c r="K140" s="133" t="s">
        <v>1</v>
      </c>
      <c r="L140" s="31"/>
      <c r="M140" s="138" t="s">
        <v>1</v>
      </c>
      <c r="N140" s="139" t="s">
        <v>38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299</v>
      </c>
      <c r="AT140" s="142" t="s">
        <v>165</v>
      </c>
      <c r="AU140" s="142" t="s">
        <v>163</v>
      </c>
      <c r="AY140" s="16" t="s">
        <v>162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81</v>
      </c>
      <c r="BK140" s="143">
        <f>ROUND(I140*H140,2)</f>
        <v>0</v>
      </c>
      <c r="BL140" s="16" t="s">
        <v>299</v>
      </c>
      <c r="BM140" s="142" t="s">
        <v>2723</v>
      </c>
    </row>
    <row r="141" spans="2:65" s="1" customFormat="1">
      <c r="B141" s="31"/>
      <c r="D141" s="144" t="s">
        <v>172</v>
      </c>
      <c r="F141" s="145" t="s">
        <v>2722</v>
      </c>
      <c r="I141" s="146"/>
      <c r="L141" s="31"/>
      <c r="M141" s="147"/>
      <c r="T141" s="55"/>
      <c r="AT141" s="16" t="s">
        <v>172</v>
      </c>
      <c r="AU141" s="16" t="s">
        <v>163</v>
      </c>
    </row>
    <row r="142" spans="2:65" s="1" customFormat="1" ht="21.75" customHeight="1">
      <c r="B142" s="31"/>
      <c r="C142" s="131" t="s">
        <v>239</v>
      </c>
      <c r="D142" s="131" t="s">
        <v>165</v>
      </c>
      <c r="E142" s="132" t="s">
        <v>2724</v>
      </c>
      <c r="F142" s="133" t="s">
        <v>2725</v>
      </c>
      <c r="G142" s="134" t="s">
        <v>234</v>
      </c>
      <c r="H142" s="135">
        <v>6</v>
      </c>
      <c r="I142" s="136"/>
      <c r="J142" s="137">
        <f>ROUND(I142*H142,2)</f>
        <v>0</v>
      </c>
      <c r="K142" s="133" t="s">
        <v>1</v>
      </c>
      <c r="L142" s="31"/>
      <c r="M142" s="138" t="s">
        <v>1</v>
      </c>
      <c r="N142" s="139" t="s">
        <v>38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299</v>
      </c>
      <c r="AT142" s="142" t="s">
        <v>165</v>
      </c>
      <c r="AU142" s="142" t="s">
        <v>163</v>
      </c>
      <c r="AY142" s="16" t="s">
        <v>162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81</v>
      </c>
      <c r="BK142" s="143">
        <f>ROUND(I142*H142,2)</f>
        <v>0</v>
      </c>
      <c r="BL142" s="16" t="s">
        <v>299</v>
      </c>
      <c r="BM142" s="142" t="s">
        <v>2726</v>
      </c>
    </row>
    <row r="143" spans="2:65" s="1" customFormat="1">
      <c r="B143" s="31"/>
      <c r="D143" s="144" t="s">
        <v>172</v>
      </c>
      <c r="F143" s="145" t="s">
        <v>2725</v>
      </c>
      <c r="I143" s="146"/>
      <c r="L143" s="31"/>
      <c r="M143" s="147"/>
      <c r="T143" s="55"/>
      <c r="AT143" s="16" t="s">
        <v>172</v>
      </c>
      <c r="AU143" s="16" t="s">
        <v>163</v>
      </c>
    </row>
    <row r="144" spans="2:65" s="1" customFormat="1" ht="16.5" customHeight="1">
      <c r="B144" s="31"/>
      <c r="C144" s="131" t="s">
        <v>108</v>
      </c>
      <c r="D144" s="131" t="s">
        <v>165</v>
      </c>
      <c r="E144" s="132" t="s">
        <v>2727</v>
      </c>
      <c r="F144" s="133" t="s">
        <v>2728</v>
      </c>
      <c r="G144" s="134" t="s">
        <v>1403</v>
      </c>
      <c r="H144" s="135">
        <v>87</v>
      </c>
      <c r="I144" s="136"/>
      <c r="J144" s="137">
        <f>ROUND(I144*H144,2)</f>
        <v>0</v>
      </c>
      <c r="K144" s="133" t="s">
        <v>1</v>
      </c>
      <c r="L144" s="31"/>
      <c r="M144" s="138" t="s">
        <v>1</v>
      </c>
      <c r="N144" s="139" t="s">
        <v>38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299</v>
      </c>
      <c r="AT144" s="142" t="s">
        <v>165</v>
      </c>
      <c r="AU144" s="142" t="s">
        <v>163</v>
      </c>
      <c r="AY144" s="16" t="s">
        <v>162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81</v>
      </c>
      <c r="BK144" s="143">
        <f>ROUND(I144*H144,2)</f>
        <v>0</v>
      </c>
      <c r="BL144" s="16" t="s">
        <v>299</v>
      </c>
      <c r="BM144" s="142" t="s">
        <v>2729</v>
      </c>
    </row>
    <row r="145" spans="2:65" s="1" customFormat="1">
      <c r="B145" s="31"/>
      <c r="D145" s="144" t="s">
        <v>172</v>
      </c>
      <c r="F145" s="145" t="s">
        <v>2728</v>
      </c>
      <c r="I145" s="146"/>
      <c r="L145" s="31"/>
      <c r="M145" s="147"/>
      <c r="T145" s="55"/>
      <c r="AT145" s="16" t="s">
        <v>172</v>
      </c>
      <c r="AU145" s="16" t="s">
        <v>163</v>
      </c>
    </row>
    <row r="146" spans="2:65" s="1" customFormat="1" ht="16.5" customHeight="1">
      <c r="B146" s="31"/>
      <c r="C146" s="131" t="s">
        <v>255</v>
      </c>
      <c r="D146" s="131" t="s">
        <v>165</v>
      </c>
      <c r="E146" s="132" t="s">
        <v>2730</v>
      </c>
      <c r="F146" s="133" t="s">
        <v>2731</v>
      </c>
      <c r="G146" s="134" t="s">
        <v>1403</v>
      </c>
      <c r="H146" s="135">
        <v>3</v>
      </c>
      <c r="I146" s="136"/>
      <c r="J146" s="137">
        <f>ROUND(I146*H146,2)</f>
        <v>0</v>
      </c>
      <c r="K146" s="133" t="s">
        <v>1</v>
      </c>
      <c r="L146" s="31"/>
      <c r="M146" s="138" t="s">
        <v>1</v>
      </c>
      <c r="N146" s="139" t="s">
        <v>38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299</v>
      </c>
      <c r="AT146" s="142" t="s">
        <v>165</v>
      </c>
      <c r="AU146" s="142" t="s">
        <v>163</v>
      </c>
      <c r="AY146" s="16" t="s">
        <v>162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81</v>
      </c>
      <c r="BK146" s="143">
        <f>ROUND(I146*H146,2)</f>
        <v>0</v>
      </c>
      <c r="BL146" s="16" t="s">
        <v>299</v>
      </c>
      <c r="BM146" s="142" t="s">
        <v>2732</v>
      </c>
    </row>
    <row r="147" spans="2:65" s="1" customFormat="1">
      <c r="B147" s="31"/>
      <c r="D147" s="144" t="s">
        <v>172</v>
      </c>
      <c r="F147" s="145" t="s">
        <v>2731</v>
      </c>
      <c r="I147" s="146"/>
      <c r="L147" s="31"/>
      <c r="M147" s="147"/>
      <c r="T147" s="55"/>
      <c r="AT147" s="16" t="s">
        <v>172</v>
      </c>
      <c r="AU147" s="16" t="s">
        <v>163</v>
      </c>
    </row>
    <row r="148" spans="2:65" s="1" customFormat="1" ht="16.5" customHeight="1">
      <c r="B148" s="31"/>
      <c r="C148" s="131" t="s">
        <v>8</v>
      </c>
      <c r="D148" s="131" t="s">
        <v>165</v>
      </c>
      <c r="E148" s="132" t="s">
        <v>2733</v>
      </c>
      <c r="F148" s="133" t="s">
        <v>2734</v>
      </c>
      <c r="G148" s="134" t="s">
        <v>1403</v>
      </c>
      <c r="H148" s="135">
        <v>20</v>
      </c>
      <c r="I148" s="136"/>
      <c r="J148" s="137">
        <f>ROUND(I148*H148,2)</f>
        <v>0</v>
      </c>
      <c r="K148" s="133" t="s">
        <v>1</v>
      </c>
      <c r="L148" s="31"/>
      <c r="M148" s="138" t="s">
        <v>1</v>
      </c>
      <c r="N148" s="139" t="s">
        <v>38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299</v>
      </c>
      <c r="AT148" s="142" t="s">
        <v>165</v>
      </c>
      <c r="AU148" s="142" t="s">
        <v>163</v>
      </c>
      <c r="AY148" s="16" t="s">
        <v>162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81</v>
      </c>
      <c r="BK148" s="143">
        <f>ROUND(I148*H148,2)</f>
        <v>0</v>
      </c>
      <c r="BL148" s="16" t="s">
        <v>299</v>
      </c>
      <c r="BM148" s="142" t="s">
        <v>2735</v>
      </c>
    </row>
    <row r="149" spans="2:65" s="1" customFormat="1">
      <c r="B149" s="31"/>
      <c r="D149" s="144" t="s">
        <v>172</v>
      </c>
      <c r="F149" s="145" t="s">
        <v>2734</v>
      </c>
      <c r="I149" s="146"/>
      <c r="L149" s="31"/>
      <c r="M149" s="147"/>
      <c r="T149" s="55"/>
      <c r="AT149" s="16" t="s">
        <v>172</v>
      </c>
      <c r="AU149" s="16" t="s">
        <v>163</v>
      </c>
    </row>
    <row r="150" spans="2:65" s="1" customFormat="1" ht="16.5" customHeight="1">
      <c r="B150" s="31"/>
      <c r="C150" s="131" t="s">
        <v>111</v>
      </c>
      <c r="D150" s="131" t="s">
        <v>165</v>
      </c>
      <c r="E150" s="132" t="s">
        <v>2736</v>
      </c>
      <c r="F150" s="133" t="s">
        <v>2737</v>
      </c>
      <c r="G150" s="134" t="s">
        <v>1403</v>
      </c>
      <c r="H150" s="135">
        <v>32</v>
      </c>
      <c r="I150" s="136"/>
      <c r="J150" s="137">
        <f>ROUND(I150*H150,2)</f>
        <v>0</v>
      </c>
      <c r="K150" s="133" t="s">
        <v>1</v>
      </c>
      <c r="L150" s="31"/>
      <c r="M150" s="138" t="s">
        <v>1</v>
      </c>
      <c r="N150" s="139" t="s">
        <v>38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299</v>
      </c>
      <c r="AT150" s="142" t="s">
        <v>165</v>
      </c>
      <c r="AU150" s="142" t="s">
        <v>163</v>
      </c>
      <c r="AY150" s="16" t="s">
        <v>162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81</v>
      </c>
      <c r="BK150" s="143">
        <f>ROUND(I150*H150,2)</f>
        <v>0</v>
      </c>
      <c r="BL150" s="16" t="s">
        <v>299</v>
      </c>
      <c r="BM150" s="142" t="s">
        <v>2738</v>
      </c>
    </row>
    <row r="151" spans="2:65" s="1" customFormat="1">
      <c r="B151" s="31"/>
      <c r="D151" s="144" t="s">
        <v>172</v>
      </c>
      <c r="F151" s="145" t="s">
        <v>2737</v>
      </c>
      <c r="I151" s="146"/>
      <c r="L151" s="31"/>
      <c r="M151" s="147"/>
      <c r="T151" s="55"/>
      <c r="AT151" s="16" t="s">
        <v>172</v>
      </c>
      <c r="AU151" s="16" t="s">
        <v>163</v>
      </c>
    </row>
    <row r="152" spans="2:65" s="1" customFormat="1" ht="16.5" customHeight="1">
      <c r="B152" s="31"/>
      <c r="C152" s="131" t="s">
        <v>284</v>
      </c>
      <c r="D152" s="131" t="s">
        <v>165</v>
      </c>
      <c r="E152" s="132" t="s">
        <v>2739</v>
      </c>
      <c r="F152" s="133" t="s">
        <v>2740</v>
      </c>
      <c r="G152" s="134" t="s">
        <v>1403</v>
      </c>
      <c r="H152" s="135">
        <v>45</v>
      </c>
      <c r="I152" s="136"/>
      <c r="J152" s="137">
        <f>ROUND(I152*H152,2)</f>
        <v>0</v>
      </c>
      <c r="K152" s="133" t="s">
        <v>1</v>
      </c>
      <c r="L152" s="31"/>
      <c r="M152" s="138" t="s">
        <v>1</v>
      </c>
      <c r="N152" s="139" t="s">
        <v>38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299</v>
      </c>
      <c r="AT152" s="142" t="s">
        <v>165</v>
      </c>
      <c r="AU152" s="142" t="s">
        <v>163</v>
      </c>
      <c r="AY152" s="16" t="s">
        <v>162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81</v>
      </c>
      <c r="BK152" s="143">
        <f>ROUND(I152*H152,2)</f>
        <v>0</v>
      </c>
      <c r="BL152" s="16" t="s">
        <v>299</v>
      </c>
      <c r="BM152" s="142" t="s">
        <v>2741</v>
      </c>
    </row>
    <row r="153" spans="2:65" s="1" customFormat="1">
      <c r="B153" s="31"/>
      <c r="D153" s="144" t="s">
        <v>172</v>
      </c>
      <c r="F153" s="145" t="s">
        <v>2740</v>
      </c>
      <c r="I153" s="146"/>
      <c r="L153" s="31"/>
      <c r="M153" s="147"/>
      <c r="T153" s="55"/>
      <c r="AT153" s="16" t="s">
        <v>172</v>
      </c>
      <c r="AU153" s="16" t="s">
        <v>163</v>
      </c>
    </row>
    <row r="154" spans="2:65" s="1" customFormat="1" ht="16.5" customHeight="1">
      <c r="B154" s="31"/>
      <c r="C154" s="131" t="s">
        <v>291</v>
      </c>
      <c r="D154" s="131" t="s">
        <v>165</v>
      </c>
      <c r="E154" s="132" t="s">
        <v>2742</v>
      </c>
      <c r="F154" s="133" t="s">
        <v>2743</v>
      </c>
      <c r="G154" s="134" t="s">
        <v>1403</v>
      </c>
      <c r="H154" s="135">
        <v>6</v>
      </c>
      <c r="I154" s="136"/>
      <c r="J154" s="137">
        <f>ROUND(I154*H154,2)</f>
        <v>0</v>
      </c>
      <c r="K154" s="133" t="s">
        <v>1</v>
      </c>
      <c r="L154" s="31"/>
      <c r="M154" s="138" t="s">
        <v>1</v>
      </c>
      <c r="N154" s="139" t="s">
        <v>38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299</v>
      </c>
      <c r="AT154" s="142" t="s">
        <v>165</v>
      </c>
      <c r="AU154" s="142" t="s">
        <v>163</v>
      </c>
      <c r="AY154" s="16" t="s">
        <v>162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81</v>
      </c>
      <c r="BK154" s="143">
        <f>ROUND(I154*H154,2)</f>
        <v>0</v>
      </c>
      <c r="BL154" s="16" t="s">
        <v>299</v>
      </c>
      <c r="BM154" s="142" t="s">
        <v>2744</v>
      </c>
    </row>
    <row r="155" spans="2:65" s="1" customFormat="1">
      <c r="B155" s="31"/>
      <c r="D155" s="144" t="s">
        <v>172</v>
      </c>
      <c r="F155" s="145" t="s">
        <v>2743</v>
      </c>
      <c r="I155" s="146"/>
      <c r="L155" s="31"/>
      <c r="M155" s="147"/>
      <c r="T155" s="55"/>
      <c r="AT155" s="16" t="s">
        <v>172</v>
      </c>
      <c r="AU155" s="16" t="s">
        <v>163</v>
      </c>
    </row>
    <row r="156" spans="2:65" s="1" customFormat="1" ht="16.5" customHeight="1">
      <c r="B156" s="31"/>
      <c r="C156" s="131" t="s">
        <v>299</v>
      </c>
      <c r="D156" s="131" t="s">
        <v>165</v>
      </c>
      <c r="E156" s="132" t="s">
        <v>2745</v>
      </c>
      <c r="F156" s="133" t="s">
        <v>2746</v>
      </c>
      <c r="G156" s="134" t="s">
        <v>1403</v>
      </c>
      <c r="H156" s="135">
        <v>3</v>
      </c>
      <c r="I156" s="136"/>
      <c r="J156" s="137">
        <f>ROUND(I156*H156,2)</f>
        <v>0</v>
      </c>
      <c r="K156" s="133" t="s">
        <v>1</v>
      </c>
      <c r="L156" s="31"/>
      <c r="M156" s="138" t="s">
        <v>1</v>
      </c>
      <c r="N156" s="139" t="s">
        <v>38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299</v>
      </c>
      <c r="AT156" s="142" t="s">
        <v>165</v>
      </c>
      <c r="AU156" s="142" t="s">
        <v>163</v>
      </c>
      <c r="AY156" s="16" t="s">
        <v>162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81</v>
      </c>
      <c r="BK156" s="143">
        <f>ROUND(I156*H156,2)</f>
        <v>0</v>
      </c>
      <c r="BL156" s="16" t="s">
        <v>299</v>
      </c>
      <c r="BM156" s="142" t="s">
        <v>2747</v>
      </c>
    </row>
    <row r="157" spans="2:65" s="1" customFormat="1">
      <c r="B157" s="31"/>
      <c r="D157" s="144" t="s">
        <v>172</v>
      </c>
      <c r="F157" s="145" t="s">
        <v>2746</v>
      </c>
      <c r="I157" s="146"/>
      <c r="L157" s="31"/>
      <c r="M157" s="147"/>
      <c r="T157" s="55"/>
      <c r="AT157" s="16" t="s">
        <v>172</v>
      </c>
      <c r="AU157" s="16" t="s">
        <v>163</v>
      </c>
    </row>
    <row r="158" spans="2:65" s="1" customFormat="1" ht="16.5" customHeight="1">
      <c r="B158" s="31"/>
      <c r="C158" s="131" t="s">
        <v>305</v>
      </c>
      <c r="D158" s="131" t="s">
        <v>165</v>
      </c>
      <c r="E158" s="132" t="s">
        <v>2748</v>
      </c>
      <c r="F158" s="133" t="s">
        <v>2749</v>
      </c>
      <c r="G158" s="134" t="s">
        <v>1403</v>
      </c>
      <c r="H158" s="135">
        <v>3</v>
      </c>
      <c r="I158" s="136"/>
      <c r="J158" s="137">
        <f>ROUND(I158*H158,2)</f>
        <v>0</v>
      </c>
      <c r="K158" s="133" t="s">
        <v>1</v>
      </c>
      <c r="L158" s="31"/>
      <c r="M158" s="138" t="s">
        <v>1</v>
      </c>
      <c r="N158" s="139" t="s">
        <v>38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299</v>
      </c>
      <c r="AT158" s="142" t="s">
        <v>165</v>
      </c>
      <c r="AU158" s="142" t="s">
        <v>163</v>
      </c>
      <c r="AY158" s="16" t="s">
        <v>162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81</v>
      </c>
      <c r="BK158" s="143">
        <f>ROUND(I158*H158,2)</f>
        <v>0</v>
      </c>
      <c r="BL158" s="16" t="s">
        <v>299</v>
      </c>
      <c r="BM158" s="142" t="s">
        <v>2750</v>
      </c>
    </row>
    <row r="159" spans="2:65" s="1" customFormat="1">
      <c r="B159" s="31"/>
      <c r="D159" s="144" t="s">
        <v>172</v>
      </c>
      <c r="F159" s="145" t="s">
        <v>2749</v>
      </c>
      <c r="I159" s="146"/>
      <c r="L159" s="31"/>
      <c r="M159" s="147"/>
      <c r="T159" s="55"/>
      <c r="AT159" s="16" t="s">
        <v>172</v>
      </c>
      <c r="AU159" s="16" t="s">
        <v>163</v>
      </c>
    </row>
    <row r="160" spans="2:65" s="1" customFormat="1" ht="16.5" customHeight="1">
      <c r="B160" s="31"/>
      <c r="C160" s="131" t="s">
        <v>313</v>
      </c>
      <c r="D160" s="131" t="s">
        <v>165</v>
      </c>
      <c r="E160" s="132" t="s">
        <v>2751</v>
      </c>
      <c r="F160" s="133" t="s">
        <v>2752</v>
      </c>
      <c r="G160" s="134" t="s">
        <v>1403</v>
      </c>
      <c r="H160" s="135">
        <v>1</v>
      </c>
      <c r="I160" s="136"/>
      <c r="J160" s="137">
        <f>ROUND(I160*H160,2)</f>
        <v>0</v>
      </c>
      <c r="K160" s="133" t="s">
        <v>1</v>
      </c>
      <c r="L160" s="31"/>
      <c r="M160" s="138" t="s">
        <v>1</v>
      </c>
      <c r="N160" s="139" t="s">
        <v>38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299</v>
      </c>
      <c r="AT160" s="142" t="s">
        <v>165</v>
      </c>
      <c r="AU160" s="142" t="s">
        <v>163</v>
      </c>
      <c r="AY160" s="16" t="s">
        <v>162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81</v>
      </c>
      <c r="BK160" s="143">
        <f>ROUND(I160*H160,2)</f>
        <v>0</v>
      </c>
      <c r="BL160" s="16" t="s">
        <v>299</v>
      </c>
      <c r="BM160" s="142" t="s">
        <v>2753</v>
      </c>
    </row>
    <row r="161" spans="2:65" s="1" customFormat="1">
      <c r="B161" s="31"/>
      <c r="D161" s="144" t="s">
        <v>172</v>
      </c>
      <c r="F161" s="145" t="s">
        <v>2752</v>
      </c>
      <c r="I161" s="146"/>
      <c r="L161" s="31"/>
      <c r="M161" s="147"/>
      <c r="T161" s="55"/>
      <c r="AT161" s="16" t="s">
        <v>172</v>
      </c>
      <c r="AU161" s="16" t="s">
        <v>163</v>
      </c>
    </row>
    <row r="162" spans="2:65" s="11" customFormat="1" ht="20.85" customHeight="1">
      <c r="B162" s="119"/>
      <c r="D162" s="120" t="s">
        <v>72</v>
      </c>
      <c r="E162" s="129" t="s">
        <v>2754</v>
      </c>
      <c r="F162" s="129" t="s">
        <v>2755</v>
      </c>
      <c r="I162" s="122"/>
      <c r="J162" s="130">
        <f>BK162</f>
        <v>0</v>
      </c>
      <c r="L162" s="119"/>
      <c r="M162" s="124"/>
      <c r="P162" s="125">
        <f>SUM(P163:P170)</f>
        <v>0</v>
      </c>
      <c r="R162" s="125">
        <f>SUM(R163:R170)</f>
        <v>0</v>
      </c>
      <c r="T162" s="126">
        <f>SUM(T163:T170)</f>
        <v>0</v>
      </c>
      <c r="AR162" s="120" t="s">
        <v>83</v>
      </c>
      <c r="AT162" s="127" t="s">
        <v>72</v>
      </c>
      <c r="AU162" s="127" t="s">
        <v>83</v>
      </c>
      <c r="AY162" s="120" t="s">
        <v>162</v>
      </c>
      <c r="BK162" s="128">
        <f>SUM(BK163:BK170)</f>
        <v>0</v>
      </c>
    </row>
    <row r="163" spans="2:65" s="1" customFormat="1" ht="16.5" customHeight="1">
      <c r="B163" s="31"/>
      <c r="C163" s="131" t="s">
        <v>320</v>
      </c>
      <c r="D163" s="131" t="s">
        <v>165</v>
      </c>
      <c r="E163" s="132" t="s">
        <v>2756</v>
      </c>
      <c r="F163" s="133" t="s">
        <v>2757</v>
      </c>
      <c r="G163" s="134" t="s">
        <v>2224</v>
      </c>
      <c r="H163" s="135">
        <v>1</v>
      </c>
      <c r="I163" s="136"/>
      <c r="J163" s="137">
        <f>ROUND(I163*H163,2)</f>
        <v>0</v>
      </c>
      <c r="K163" s="133" t="s">
        <v>1</v>
      </c>
      <c r="L163" s="31"/>
      <c r="M163" s="138" t="s">
        <v>1</v>
      </c>
      <c r="N163" s="139" t="s">
        <v>38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299</v>
      </c>
      <c r="AT163" s="142" t="s">
        <v>165</v>
      </c>
      <c r="AU163" s="142" t="s">
        <v>163</v>
      </c>
      <c r="AY163" s="16" t="s">
        <v>162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81</v>
      </c>
      <c r="BK163" s="143">
        <f>ROUND(I163*H163,2)</f>
        <v>0</v>
      </c>
      <c r="BL163" s="16" t="s">
        <v>299</v>
      </c>
      <c r="BM163" s="142" t="s">
        <v>2758</v>
      </c>
    </row>
    <row r="164" spans="2:65" s="1" customFormat="1">
      <c r="B164" s="31"/>
      <c r="D164" s="144" t="s">
        <v>172</v>
      </c>
      <c r="F164" s="145" t="s">
        <v>2757</v>
      </c>
      <c r="I164" s="146"/>
      <c r="L164" s="31"/>
      <c r="M164" s="147"/>
      <c r="T164" s="55"/>
      <c r="AT164" s="16" t="s">
        <v>172</v>
      </c>
      <c r="AU164" s="16" t="s">
        <v>163</v>
      </c>
    </row>
    <row r="165" spans="2:65" s="1" customFormat="1" ht="16.5" customHeight="1">
      <c r="B165" s="31"/>
      <c r="C165" s="131" t="s">
        <v>327</v>
      </c>
      <c r="D165" s="131" t="s">
        <v>165</v>
      </c>
      <c r="E165" s="132" t="s">
        <v>2759</v>
      </c>
      <c r="F165" s="133" t="s">
        <v>2395</v>
      </c>
      <c r="G165" s="134" t="s">
        <v>2224</v>
      </c>
      <c r="H165" s="135">
        <v>1</v>
      </c>
      <c r="I165" s="136"/>
      <c r="J165" s="137">
        <f>ROUND(I165*H165,2)</f>
        <v>0</v>
      </c>
      <c r="K165" s="133" t="s">
        <v>1</v>
      </c>
      <c r="L165" s="31"/>
      <c r="M165" s="138" t="s">
        <v>1</v>
      </c>
      <c r="N165" s="139" t="s">
        <v>38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299</v>
      </c>
      <c r="AT165" s="142" t="s">
        <v>165</v>
      </c>
      <c r="AU165" s="142" t="s">
        <v>163</v>
      </c>
      <c r="AY165" s="16" t="s">
        <v>162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81</v>
      </c>
      <c r="BK165" s="143">
        <f>ROUND(I165*H165,2)</f>
        <v>0</v>
      </c>
      <c r="BL165" s="16" t="s">
        <v>299</v>
      </c>
      <c r="BM165" s="142" t="s">
        <v>2760</v>
      </c>
    </row>
    <row r="166" spans="2:65" s="1" customFormat="1">
      <c r="B166" s="31"/>
      <c r="D166" s="144" t="s">
        <v>172</v>
      </c>
      <c r="F166" s="145" t="s">
        <v>2395</v>
      </c>
      <c r="I166" s="146"/>
      <c r="L166" s="31"/>
      <c r="M166" s="147"/>
      <c r="T166" s="55"/>
      <c r="AT166" s="16" t="s">
        <v>172</v>
      </c>
      <c r="AU166" s="16" t="s">
        <v>163</v>
      </c>
    </row>
    <row r="167" spans="2:65" s="1" customFormat="1" ht="16.5" customHeight="1">
      <c r="B167" s="31"/>
      <c r="C167" s="131" t="s">
        <v>351</v>
      </c>
      <c r="D167" s="131" t="s">
        <v>165</v>
      </c>
      <c r="E167" s="132" t="s">
        <v>2761</v>
      </c>
      <c r="F167" s="133" t="s">
        <v>2762</v>
      </c>
      <c r="G167" s="134" t="s">
        <v>2224</v>
      </c>
      <c r="H167" s="135">
        <v>1</v>
      </c>
      <c r="I167" s="136"/>
      <c r="J167" s="137">
        <f>ROUND(I167*H167,2)</f>
        <v>0</v>
      </c>
      <c r="K167" s="133" t="s">
        <v>1</v>
      </c>
      <c r="L167" s="31"/>
      <c r="M167" s="138" t="s">
        <v>1</v>
      </c>
      <c r="N167" s="139" t="s">
        <v>38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299</v>
      </c>
      <c r="AT167" s="142" t="s">
        <v>165</v>
      </c>
      <c r="AU167" s="142" t="s">
        <v>163</v>
      </c>
      <c r="AY167" s="16" t="s">
        <v>162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81</v>
      </c>
      <c r="BK167" s="143">
        <f>ROUND(I167*H167,2)</f>
        <v>0</v>
      </c>
      <c r="BL167" s="16" t="s">
        <v>299</v>
      </c>
      <c r="BM167" s="142" t="s">
        <v>2763</v>
      </c>
    </row>
    <row r="168" spans="2:65" s="1" customFormat="1">
      <c r="B168" s="31"/>
      <c r="D168" s="144" t="s">
        <v>172</v>
      </c>
      <c r="F168" s="145" t="s">
        <v>2762</v>
      </c>
      <c r="I168" s="146"/>
      <c r="L168" s="31"/>
      <c r="M168" s="147"/>
      <c r="T168" s="55"/>
      <c r="AT168" s="16" t="s">
        <v>172</v>
      </c>
      <c r="AU168" s="16" t="s">
        <v>163</v>
      </c>
    </row>
    <row r="169" spans="2:65" s="1" customFormat="1" ht="16.5" customHeight="1">
      <c r="B169" s="31"/>
      <c r="C169" s="131" t="s">
        <v>7</v>
      </c>
      <c r="D169" s="131" t="s">
        <v>165</v>
      </c>
      <c r="E169" s="132" t="s">
        <v>2764</v>
      </c>
      <c r="F169" s="133" t="s">
        <v>2765</v>
      </c>
      <c r="G169" s="134" t="s">
        <v>2224</v>
      </c>
      <c r="H169" s="135">
        <v>1</v>
      </c>
      <c r="I169" s="136"/>
      <c r="J169" s="137">
        <f>ROUND(I169*H169,2)</f>
        <v>0</v>
      </c>
      <c r="K169" s="133" t="s">
        <v>1</v>
      </c>
      <c r="L169" s="31"/>
      <c r="M169" s="138" t="s">
        <v>1</v>
      </c>
      <c r="N169" s="139" t="s">
        <v>38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299</v>
      </c>
      <c r="AT169" s="142" t="s">
        <v>165</v>
      </c>
      <c r="AU169" s="142" t="s">
        <v>163</v>
      </c>
      <c r="AY169" s="16" t="s">
        <v>162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81</v>
      </c>
      <c r="BK169" s="143">
        <f>ROUND(I169*H169,2)</f>
        <v>0</v>
      </c>
      <c r="BL169" s="16" t="s">
        <v>299</v>
      </c>
      <c r="BM169" s="142" t="s">
        <v>2766</v>
      </c>
    </row>
    <row r="170" spans="2:65" s="1" customFormat="1">
      <c r="B170" s="31"/>
      <c r="D170" s="144" t="s">
        <v>172</v>
      </c>
      <c r="F170" s="145" t="s">
        <v>2765</v>
      </c>
      <c r="I170" s="146"/>
      <c r="L170" s="31"/>
      <c r="M170" s="188"/>
      <c r="N170" s="189"/>
      <c r="O170" s="189"/>
      <c r="P170" s="189"/>
      <c r="Q170" s="189"/>
      <c r="R170" s="189"/>
      <c r="S170" s="189"/>
      <c r="T170" s="190"/>
      <c r="AT170" s="16" t="s">
        <v>172</v>
      </c>
      <c r="AU170" s="16" t="s">
        <v>163</v>
      </c>
    </row>
    <row r="171" spans="2:65" s="1" customFormat="1" ht="6.95" customHeight="1">
      <c r="B171" s="43"/>
      <c r="C171" s="44"/>
      <c r="D171" s="44"/>
      <c r="E171" s="44"/>
      <c r="F171" s="44"/>
      <c r="G171" s="44"/>
      <c r="H171" s="44"/>
      <c r="I171" s="44"/>
      <c r="J171" s="44"/>
      <c r="K171" s="44"/>
      <c r="L171" s="31"/>
    </row>
  </sheetData>
  <sheetProtection algorithmName="SHA-512" hashValue="WrBlDgNcLEW4uyKLORE6MUEZ2vkMIloLD/+Uin70ESSbp19N8HaYCVSJrhOj0P7wnlVTyQCUJ2Kpn5lHFScvhg==" saltValue="RsTi1mhMHLP+hmHl0eF+KCNriA6Iv/2pzVPaZf2uw2CNBr0JdoXv+P5OMVLglhNTgJeSxsc9JyLOLSlB6DRKFg==" spinCount="100000" sheet="1" objects="1" scenarios="1" formatColumns="0" formatRows="0" autoFilter="0"/>
  <autoFilter ref="C120:K170" xr:uid="{00000000-0009-0000-0000-00000A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41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113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2767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ROUND((SUM(BE125:BE240)),  2)</f>
        <v>0</v>
      </c>
      <c r="I33" s="91">
        <v>0.21</v>
      </c>
      <c r="J33" s="90">
        <f>ROUND(((SUM(BE125:BE240))*I33),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ROUND((SUM(BF125:BF240)),  2)</f>
        <v>0</v>
      </c>
      <c r="I34" s="91">
        <v>0.12</v>
      </c>
      <c r="J34" s="90">
        <f>ROUND(((SUM(BF125:BF240))*I34),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ROUND((SUM(BG125:BG240)),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ROUND((SUM(BH125:BH240)),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ROUND((SUM(BI125:BI240)),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13 - sanace suterenu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J125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125</v>
      </c>
      <c r="E97" s="105"/>
      <c r="F97" s="105"/>
      <c r="G97" s="105"/>
      <c r="H97" s="105"/>
      <c r="I97" s="105"/>
      <c r="J97" s="106">
        <f>J126</f>
        <v>0</v>
      </c>
      <c r="L97" s="103"/>
    </row>
    <row r="98" spans="2:12" s="9" customFormat="1" ht="19.899999999999999" customHeight="1">
      <c r="B98" s="107"/>
      <c r="D98" s="108" t="s">
        <v>126</v>
      </c>
      <c r="E98" s="109"/>
      <c r="F98" s="109"/>
      <c r="G98" s="109"/>
      <c r="H98" s="109"/>
      <c r="I98" s="109"/>
      <c r="J98" s="110">
        <f>J127</f>
        <v>0</v>
      </c>
      <c r="L98" s="107"/>
    </row>
    <row r="99" spans="2:12" s="9" customFormat="1" ht="19.899999999999999" customHeight="1">
      <c r="B99" s="107"/>
      <c r="D99" s="108" t="s">
        <v>128</v>
      </c>
      <c r="E99" s="109"/>
      <c r="F99" s="109"/>
      <c r="G99" s="109"/>
      <c r="H99" s="109"/>
      <c r="I99" s="109"/>
      <c r="J99" s="110">
        <f>J134</f>
        <v>0</v>
      </c>
      <c r="L99" s="107"/>
    </row>
    <row r="100" spans="2:12" s="9" customFormat="1" ht="19.899999999999999" customHeight="1">
      <c r="B100" s="107"/>
      <c r="D100" s="108" t="s">
        <v>129</v>
      </c>
      <c r="E100" s="109"/>
      <c r="F100" s="109"/>
      <c r="G100" s="109"/>
      <c r="H100" s="109"/>
      <c r="I100" s="109"/>
      <c r="J100" s="110">
        <f>J182</f>
        <v>0</v>
      </c>
      <c r="L100" s="107"/>
    </row>
    <row r="101" spans="2:12" s="9" customFormat="1" ht="19.899999999999999" customHeight="1">
      <c r="B101" s="107"/>
      <c r="D101" s="108" t="s">
        <v>130</v>
      </c>
      <c r="E101" s="109"/>
      <c r="F101" s="109"/>
      <c r="G101" s="109"/>
      <c r="H101" s="109"/>
      <c r="I101" s="109"/>
      <c r="J101" s="110">
        <f>J189</f>
        <v>0</v>
      </c>
      <c r="L101" s="107"/>
    </row>
    <row r="102" spans="2:12" s="9" customFormat="1" ht="19.899999999999999" customHeight="1">
      <c r="B102" s="107"/>
      <c r="D102" s="108" t="s">
        <v>131</v>
      </c>
      <c r="E102" s="109"/>
      <c r="F102" s="109"/>
      <c r="G102" s="109"/>
      <c r="H102" s="109"/>
      <c r="I102" s="109"/>
      <c r="J102" s="110">
        <f>J206</f>
        <v>0</v>
      </c>
      <c r="L102" s="107"/>
    </row>
    <row r="103" spans="2:12" s="8" customFormat="1" ht="24.95" customHeight="1">
      <c r="B103" s="103"/>
      <c r="D103" s="104" t="s">
        <v>132</v>
      </c>
      <c r="E103" s="105"/>
      <c r="F103" s="105"/>
      <c r="G103" s="105"/>
      <c r="H103" s="105"/>
      <c r="I103" s="105"/>
      <c r="J103" s="106">
        <f>J210</f>
        <v>0</v>
      </c>
      <c r="L103" s="103"/>
    </row>
    <row r="104" spans="2:12" s="9" customFormat="1" ht="19.899999999999999" customHeight="1">
      <c r="B104" s="107"/>
      <c r="D104" s="108" t="s">
        <v>133</v>
      </c>
      <c r="E104" s="109"/>
      <c r="F104" s="109"/>
      <c r="G104" s="109"/>
      <c r="H104" s="109"/>
      <c r="I104" s="109"/>
      <c r="J104" s="110">
        <f>J211</f>
        <v>0</v>
      </c>
      <c r="L104" s="107"/>
    </row>
    <row r="105" spans="2:12" s="9" customFormat="1" ht="19.899999999999999" customHeight="1">
      <c r="B105" s="107"/>
      <c r="D105" s="108" t="s">
        <v>141</v>
      </c>
      <c r="E105" s="109"/>
      <c r="F105" s="109"/>
      <c r="G105" s="109"/>
      <c r="H105" s="109"/>
      <c r="I105" s="109"/>
      <c r="J105" s="110">
        <f>J221</f>
        <v>0</v>
      </c>
      <c r="L105" s="107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147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33" t="str">
        <f>E7</f>
        <v>Roudnice nad Labem - ZUŠ</v>
      </c>
      <c r="F115" s="234"/>
      <c r="G115" s="234"/>
      <c r="H115" s="234"/>
      <c r="L115" s="31"/>
    </row>
    <row r="116" spans="2:65" s="1" customFormat="1" ht="12" customHeight="1">
      <c r="B116" s="31"/>
      <c r="C116" s="26" t="s">
        <v>118</v>
      </c>
      <c r="L116" s="31"/>
    </row>
    <row r="117" spans="2:65" s="1" customFormat="1" ht="16.5" customHeight="1">
      <c r="B117" s="31"/>
      <c r="E117" s="225" t="str">
        <f>E9</f>
        <v>13 - sanace suterenu</v>
      </c>
      <c r="F117" s="232"/>
      <c r="G117" s="232"/>
      <c r="H117" s="232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 xml:space="preserve"> </v>
      </c>
      <c r="I119" s="26" t="s">
        <v>22</v>
      </c>
      <c r="J119" s="51" t="str">
        <f>IF(J12="","",J12)</f>
        <v>24. 1. 2025</v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24</v>
      </c>
      <c r="F121" s="24" t="str">
        <f>E15</f>
        <v xml:space="preserve"> </v>
      </c>
      <c r="I121" s="26" t="s">
        <v>29</v>
      </c>
      <c r="J121" s="29" t="str">
        <f>E21</f>
        <v xml:space="preserve"> </v>
      </c>
      <c r="L121" s="31"/>
    </row>
    <row r="122" spans="2:65" s="1" customFormat="1" ht="15.2" customHeight="1">
      <c r="B122" s="31"/>
      <c r="C122" s="26" t="s">
        <v>27</v>
      </c>
      <c r="F122" s="24" t="str">
        <f>IF(E18="","",E18)</f>
        <v>Vyplň údaj</v>
      </c>
      <c r="I122" s="26" t="s">
        <v>31</v>
      </c>
      <c r="J122" s="29" t="str">
        <f>E24</f>
        <v xml:space="preserve"> 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1"/>
      <c r="C124" s="112" t="s">
        <v>148</v>
      </c>
      <c r="D124" s="113" t="s">
        <v>58</v>
      </c>
      <c r="E124" s="113" t="s">
        <v>54</v>
      </c>
      <c r="F124" s="113" t="s">
        <v>55</v>
      </c>
      <c r="G124" s="113" t="s">
        <v>149</v>
      </c>
      <c r="H124" s="113" t="s">
        <v>150</v>
      </c>
      <c r="I124" s="113" t="s">
        <v>151</v>
      </c>
      <c r="J124" s="113" t="s">
        <v>122</v>
      </c>
      <c r="K124" s="114" t="s">
        <v>152</v>
      </c>
      <c r="L124" s="111"/>
      <c r="M124" s="58" t="s">
        <v>1</v>
      </c>
      <c r="N124" s="59" t="s">
        <v>37</v>
      </c>
      <c r="O124" s="59" t="s">
        <v>153</v>
      </c>
      <c r="P124" s="59" t="s">
        <v>154</v>
      </c>
      <c r="Q124" s="59" t="s">
        <v>155</v>
      </c>
      <c r="R124" s="59" t="s">
        <v>156</v>
      </c>
      <c r="S124" s="59" t="s">
        <v>157</v>
      </c>
      <c r="T124" s="60" t="s">
        <v>158</v>
      </c>
    </row>
    <row r="125" spans="2:65" s="1" customFormat="1" ht="22.9" customHeight="1">
      <c r="B125" s="31"/>
      <c r="C125" s="63" t="s">
        <v>159</v>
      </c>
      <c r="J125" s="115">
        <f>BK125</f>
        <v>0</v>
      </c>
      <c r="L125" s="31"/>
      <c r="M125" s="61"/>
      <c r="N125" s="52"/>
      <c r="O125" s="52"/>
      <c r="P125" s="116">
        <f>P126+P210</f>
        <v>0</v>
      </c>
      <c r="Q125" s="52"/>
      <c r="R125" s="116">
        <f>R126+R210</f>
        <v>24.998760559999997</v>
      </c>
      <c r="S125" s="52"/>
      <c r="T125" s="117">
        <f>T126+T210</f>
        <v>11.275898</v>
      </c>
      <c r="AT125" s="16" t="s">
        <v>72</v>
      </c>
      <c r="AU125" s="16" t="s">
        <v>124</v>
      </c>
      <c r="BK125" s="118">
        <f>BK126+BK210</f>
        <v>0</v>
      </c>
    </row>
    <row r="126" spans="2:65" s="11" customFormat="1" ht="25.9" customHeight="1">
      <c r="B126" s="119"/>
      <c r="D126" s="120" t="s">
        <v>72</v>
      </c>
      <c r="E126" s="121" t="s">
        <v>160</v>
      </c>
      <c r="F126" s="121" t="s">
        <v>161</v>
      </c>
      <c r="I126" s="122"/>
      <c r="J126" s="123">
        <f>BK126</f>
        <v>0</v>
      </c>
      <c r="L126" s="119"/>
      <c r="M126" s="124"/>
      <c r="P126" s="125">
        <f>P127+P134+P182+P189+P206</f>
        <v>0</v>
      </c>
      <c r="R126" s="125">
        <f>R127+R134+R182+R189+R206</f>
        <v>23.242774999999998</v>
      </c>
      <c r="T126" s="126">
        <f>T127+T134+T182+T189+T206</f>
        <v>11.275898</v>
      </c>
      <c r="AR126" s="120" t="s">
        <v>81</v>
      </c>
      <c r="AT126" s="127" t="s">
        <v>72</v>
      </c>
      <c r="AU126" s="127" t="s">
        <v>73</v>
      </c>
      <c r="AY126" s="120" t="s">
        <v>162</v>
      </c>
      <c r="BK126" s="128">
        <f>BK127+BK134+BK182+BK189+BK206</f>
        <v>0</v>
      </c>
    </row>
    <row r="127" spans="2:65" s="11" customFormat="1" ht="22.9" customHeight="1">
      <c r="B127" s="119"/>
      <c r="D127" s="120" t="s">
        <v>72</v>
      </c>
      <c r="E127" s="129" t="s">
        <v>163</v>
      </c>
      <c r="F127" s="129" t="s">
        <v>164</v>
      </c>
      <c r="I127" s="122"/>
      <c r="J127" s="130">
        <f>BK127</f>
        <v>0</v>
      </c>
      <c r="L127" s="119"/>
      <c r="M127" s="124"/>
      <c r="P127" s="125">
        <f>SUM(P128:P133)</f>
        <v>0</v>
      </c>
      <c r="R127" s="125">
        <f>SUM(R128:R133)</f>
        <v>0.231044</v>
      </c>
      <c r="T127" s="126">
        <f>SUM(T128:T133)</f>
        <v>1.2980000000000003E-3</v>
      </c>
      <c r="AR127" s="120" t="s">
        <v>81</v>
      </c>
      <c r="AT127" s="127" t="s">
        <v>72</v>
      </c>
      <c r="AU127" s="127" t="s">
        <v>81</v>
      </c>
      <c r="AY127" s="120" t="s">
        <v>162</v>
      </c>
      <c r="BK127" s="128">
        <f>SUM(BK128:BK133)</f>
        <v>0</v>
      </c>
    </row>
    <row r="128" spans="2:65" s="1" customFormat="1" ht="24.2" customHeight="1">
      <c r="B128" s="31"/>
      <c r="C128" s="131" t="s">
        <v>81</v>
      </c>
      <c r="D128" s="131" t="s">
        <v>165</v>
      </c>
      <c r="E128" s="132" t="s">
        <v>2768</v>
      </c>
      <c r="F128" s="133" t="s">
        <v>2769</v>
      </c>
      <c r="G128" s="134" t="s">
        <v>234</v>
      </c>
      <c r="H128" s="135">
        <v>129.80000000000001</v>
      </c>
      <c r="I128" s="136"/>
      <c r="J128" s="137">
        <f>ROUND(I128*H128,2)</f>
        <v>0</v>
      </c>
      <c r="K128" s="133" t="s">
        <v>169</v>
      </c>
      <c r="L128" s="31"/>
      <c r="M128" s="138" t="s">
        <v>1</v>
      </c>
      <c r="N128" s="139" t="s">
        <v>38</v>
      </c>
      <c r="P128" s="140">
        <f>O128*H128</f>
        <v>0</v>
      </c>
      <c r="Q128" s="140">
        <v>1.7799999999999999E-3</v>
      </c>
      <c r="R128" s="140">
        <f>Q128*H128</f>
        <v>0.231044</v>
      </c>
      <c r="S128" s="140">
        <v>1.0000000000000001E-5</v>
      </c>
      <c r="T128" s="141">
        <f>S128*H128</f>
        <v>1.2980000000000003E-3</v>
      </c>
      <c r="AR128" s="142" t="s">
        <v>170</v>
      </c>
      <c r="AT128" s="142" t="s">
        <v>165</v>
      </c>
      <c r="AU128" s="142" t="s">
        <v>83</v>
      </c>
      <c r="AY128" s="16" t="s">
        <v>162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81</v>
      </c>
      <c r="BK128" s="143">
        <f>ROUND(I128*H128,2)</f>
        <v>0</v>
      </c>
      <c r="BL128" s="16" t="s">
        <v>170</v>
      </c>
      <c r="BM128" s="142" t="s">
        <v>2770</v>
      </c>
    </row>
    <row r="129" spans="2:65" s="1" customFormat="1" ht="19.5">
      <c r="B129" s="31"/>
      <c r="D129" s="144" t="s">
        <v>172</v>
      </c>
      <c r="F129" s="145" t="s">
        <v>2771</v>
      </c>
      <c r="I129" s="146"/>
      <c r="L129" s="31"/>
      <c r="M129" s="147"/>
      <c r="T129" s="55"/>
      <c r="AT129" s="16" t="s">
        <v>172</v>
      </c>
      <c r="AU129" s="16" t="s">
        <v>83</v>
      </c>
    </row>
    <row r="130" spans="2:65" s="1" customFormat="1">
      <c r="B130" s="31"/>
      <c r="D130" s="148" t="s">
        <v>174</v>
      </c>
      <c r="F130" s="149" t="s">
        <v>2772</v>
      </c>
      <c r="I130" s="146"/>
      <c r="L130" s="31"/>
      <c r="M130" s="147"/>
      <c r="T130" s="55"/>
      <c r="AT130" s="16" t="s">
        <v>174</v>
      </c>
      <c r="AU130" s="16" t="s">
        <v>83</v>
      </c>
    </row>
    <row r="131" spans="2:65" s="12" customFormat="1">
      <c r="B131" s="150"/>
      <c r="D131" s="144" t="s">
        <v>176</v>
      </c>
      <c r="E131" s="151" t="s">
        <v>1</v>
      </c>
      <c r="F131" s="152" t="s">
        <v>2773</v>
      </c>
      <c r="H131" s="151" t="s">
        <v>1</v>
      </c>
      <c r="I131" s="153"/>
      <c r="L131" s="150"/>
      <c r="M131" s="154"/>
      <c r="T131" s="155"/>
      <c r="AT131" s="151" t="s">
        <v>176</v>
      </c>
      <c r="AU131" s="151" t="s">
        <v>83</v>
      </c>
      <c r="AV131" s="12" t="s">
        <v>81</v>
      </c>
      <c r="AW131" s="12" t="s">
        <v>30</v>
      </c>
      <c r="AX131" s="12" t="s">
        <v>73</v>
      </c>
      <c r="AY131" s="151" t="s">
        <v>162</v>
      </c>
    </row>
    <row r="132" spans="2:65" s="13" customFormat="1">
      <c r="B132" s="156"/>
      <c r="D132" s="144" t="s">
        <v>176</v>
      </c>
      <c r="E132" s="157" t="s">
        <v>1</v>
      </c>
      <c r="F132" s="158" t="s">
        <v>2774</v>
      </c>
      <c r="H132" s="159">
        <v>129.80000000000001</v>
      </c>
      <c r="I132" s="160"/>
      <c r="L132" s="156"/>
      <c r="M132" s="161"/>
      <c r="T132" s="162"/>
      <c r="AT132" s="157" t="s">
        <v>176</v>
      </c>
      <c r="AU132" s="157" t="s">
        <v>83</v>
      </c>
      <c r="AV132" s="13" t="s">
        <v>83</v>
      </c>
      <c r="AW132" s="13" t="s">
        <v>30</v>
      </c>
      <c r="AX132" s="13" t="s">
        <v>73</v>
      </c>
      <c r="AY132" s="157" t="s">
        <v>162</v>
      </c>
    </row>
    <row r="133" spans="2:65" s="14" customFormat="1">
      <c r="B133" s="163"/>
      <c r="D133" s="144" t="s">
        <v>176</v>
      </c>
      <c r="E133" s="164" t="s">
        <v>1</v>
      </c>
      <c r="F133" s="165" t="s">
        <v>179</v>
      </c>
      <c r="H133" s="166">
        <v>129.80000000000001</v>
      </c>
      <c r="I133" s="167"/>
      <c r="L133" s="163"/>
      <c r="M133" s="168"/>
      <c r="T133" s="169"/>
      <c r="AT133" s="164" t="s">
        <v>176</v>
      </c>
      <c r="AU133" s="164" t="s">
        <v>83</v>
      </c>
      <c r="AV133" s="14" t="s">
        <v>170</v>
      </c>
      <c r="AW133" s="14" t="s">
        <v>30</v>
      </c>
      <c r="AX133" s="14" t="s">
        <v>81</v>
      </c>
      <c r="AY133" s="164" t="s">
        <v>162</v>
      </c>
    </row>
    <row r="134" spans="2:65" s="11" customFormat="1" ht="22.9" customHeight="1">
      <c r="B134" s="119"/>
      <c r="D134" s="120" t="s">
        <v>72</v>
      </c>
      <c r="E134" s="129" t="s">
        <v>213</v>
      </c>
      <c r="F134" s="129" t="s">
        <v>319</v>
      </c>
      <c r="I134" s="122"/>
      <c r="J134" s="130">
        <f>BK134</f>
        <v>0</v>
      </c>
      <c r="L134" s="119"/>
      <c r="M134" s="124"/>
      <c r="P134" s="125">
        <f>SUM(P135:P181)</f>
        <v>0</v>
      </c>
      <c r="R134" s="125">
        <f>SUM(R135:R181)</f>
        <v>23.011730999999997</v>
      </c>
      <c r="T134" s="126">
        <f>SUM(T135:T181)</f>
        <v>0</v>
      </c>
      <c r="AR134" s="120" t="s">
        <v>81</v>
      </c>
      <c r="AT134" s="127" t="s">
        <v>72</v>
      </c>
      <c r="AU134" s="127" t="s">
        <v>81</v>
      </c>
      <c r="AY134" s="120" t="s">
        <v>162</v>
      </c>
      <c r="BK134" s="128">
        <f>SUM(BK135:BK181)</f>
        <v>0</v>
      </c>
    </row>
    <row r="135" spans="2:65" s="1" customFormat="1" ht="21.75" customHeight="1">
      <c r="B135" s="31"/>
      <c r="C135" s="131" t="s">
        <v>83</v>
      </c>
      <c r="D135" s="131" t="s">
        <v>165</v>
      </c>
      <c r="E135" s="132" t="s">
        <v>2775</v>
      </c>
      <c r="F135" s="133" t="s">
        <v>2776</v>
      </c>
      <c r="G135" s="134" t="s">
        <v>182</v>
      </c>
      <c r="H135" s="135">
        <v>245.1</v>
      </c>
      <c r="I135" s="136"/>
      <c r="J135" s="137">
        <f>ROUND(I135*H135,2)</f>
        <v>0</v>
      </c>
      <c r="K135" s="133" t="s">
        <v>1</v>
      </c>
      <c r="L135" s="31"/>
      <c r="M135" s="138" t="s">
        <v>1</v>
      </c>
      <c r="N135" s="139" t="s">
        <v>38</v>
      </c>
      <c r="P135" s="140">
        <f>O135*H135</f>
        <v>0</v>
      </c>
      <c r="Q135" s="140">
        <v>4.0000000000000001E-3</v>
      </c>
      <c r="R135" s="140">
        <f>Q135*H135</f>
        <v>0.98040000000000005</v>
      </c>
      <c r="S135" s="140">
        <v>0</v>
      </c>
      <c r="T135" s="141">
        <f>S135*H135</f>
        <v>0</v>
      </c>
      <c r="AR135" s="142" t="s">
        <v>170</v>
      </c>
      <c r="AT135" s="142" t="s">
        <v>165</v>
      </c>
      <c r="AU135" s="142" t="s">
        <v>83</v>
      </c>
      <c r="AY135" s="16" t="s">
        <v>162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81</v>
      </c>
      <c r="BK135" s="143">
        <f>ROUND(I135*H135,2)</f>
        <v>0</v>
      </c>
      <c r="BL135" s="16" t="s">
        <v>170</v>
      </c>
      <c r="BM135" s="142" t="s">
        <v>2777</v>
      </c>
    </row>
    <row r="136" spans="2:65" s="1" customFormat="1">
      <c r="B136" s="31"/>
      <c r="D136" s="144" t="s">
        <v>172</v>
      </c>
      <c r="F136" s="145" t="s">
        <v>2776</v>
      </c>
      <c r="I136" s="146"/>
      <c r="L136" s="31"/>
      <c r="M136" s="147"/>
      <c r="T136" s="55"/>
      <c r="AT136" s="16" t="s">
        <v>172</v>
      </c>
      <c r="AU136" s="16" t="s">
        <v>83</v>
      </c>
    </row>
    <row r="137" spans="2:65" s="13" customFormat="1">
      <c r="B137" s="156"/>
      <c r="D137" s="144" t="s">
        <v>176</v>
      </c>
      <c r="E137" s="157" t="s">
        <v>1</v>
      </c>
      <c r="F137" s="158" t="s">
        <v>2778</v>
      </c>
      <c r="H137" s="159">
        <v>245.1</v>
      </c>
      <c r="I137" s="160"/>
      <c r="L137" s="156"/>
      <c r="M137" s="161"/>
      <c r="T137" s="162"/>
      <c r="AT137" s="157" t="s">
        <v>176</v>
      </c>
      <c r="AU137" s="157" t="s">
        <v>83</v>
      </c>
      <c r="AV137" s="13" t="s">
        <v>83</v>
      </c>
      <c r="AW137" s="13" t="s">
        <v>30</v>
      </c>
      <c r="AX137" s="13" t="s">
        <v>73</v>
      </c>
      <c r="AY137" s="157" t="s">
        <v>162</v>
      </c>
    </row>
    <row r="138" spans="2:65" s="14" customFormat="1">
      <c r="B138" s="163"/>
      <c r="D138" s="144" t="s">
        <v>176</v>
      </c>
      <c r="E138" s="164" t="s">
        <v>1</v>
      </c>
      <c r="F138" s="165" t="s">
        <v>179</v>
      </c>
      <c r="H138" s="166">
        <v>245.1</v>
      </c>
      <c r="I138" s="167"/>
      <c r="L138" s="163"/>
      <c r="M138" s="168"/>
      <c r="T138" s="169"/>
      <c r="AT138" s="164" t="s">
        <v>176</v>
      </c>
      <c r="AU138" s="164" t="s">
        <v>83</v>
      </c>
      <c r="AV138" s="14" t="s">
        <v>170</v>
      </c>
      <c r="AW138" s="14" t="s">
        <v>30</v>
      </c>
      <c r="AX138" s="14" t="s">
        <v>81</v>
      </c>
      <c r="AY138" s="164" t="s">
        <v>162</v>
      </c>
    </row>
    <row r="139" spans="2:65" s="1" customFormat="1" ht="24.2" customHeight="1">
      <c r="B139" s="31"/>
      <c r="C139" s="131" t="s">
        <v>163</v>
      </c>
      <c r="D139" s="131" t="s">
        <v>165</v>
      </c>
      <c r="E139" s="132" t="s">
        <v>2779</v>
      </c>
      <c r="F139" s="133" t="s">
        <v>2780</v>
      </c>
      <c r="G139" s="134" t="s">
        <v>182</v>
      </c>
      <c r="H139" s="135">
        <v>245.09800000000001</v>
      </c>
      <c r="I139" s="136"/>
      <c r="J139" s="137">
        <f>ROUND(I139*H139,2)</f>
        <v>0</v>
      </c>
      <c r="K139" s="133" t="s">
        <v>169</v>
      </c>
      <c r="L139" s="31"/>
      <c r="M139" s="138" t="s">
        <v>1</v>
      </c>
      <c r="N139" s="139" t="s">
        <v>38</v>
      </c>
      <c r="P139" s="140">
        <f>O139*H139</f>
        <v>0</v>
      </c>
      <c r="Q139" s="140">
        <v>1.2E-2</v>
      </c>
      <c r="R139" s="140">
        <f>Q139*H139</f>
        <v>2.941176</v>
      </c>
      <c r="S139" s="140">
        <v>0</v>
      </c>
      <c r="T139" s="141">
        <f>S139*H139</f>
        <v>0</v>
      </c>
      <c r="AR139" s="142" t="s">
        <v>170</v>
      </c>
      <c r="AT139" s="142" t="s">
        <v>165</v>
      </c>
      <c r="AU139" s="142" t="s">
        <v>83</v>
      </c>
      <c r="AY139" s="16" t="s">
        <v>162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81</v>
      </c>
      <c r="BK139" s="143">
        <f>ROUND(I139*H139,2)</f>
        <v>0</v>
      </c>
      <c r="BL139" s="16" t="s">
        <v>170</v>
      </c>
      <c r="BM139" s="142" t="s">
        <v>2781</v>
      </c>
    </row>
    <row r="140" spans="2:65" s="1" customFormat="1" ht="19.5">
      <c r="B140" s="31"/>
      <c r="D140" s="144" t="s">
        <v>172</v>
      </c>
      <c r="F140" s="145" t="s">
        <v>2782</v>
      </c>
      <c r="I140" s="146"/>
      <c r="L140" s="31"/>
      <c r="M140" s="147"/>
      <c r="T140" s="55"/>
      <c r="AT140" s="16" t="s">
        <v>172</v>
      </c>
      <c r="AU140" s="16" t="s">
        <v>83</v>
      </c>
    </row>
    <row r="141" spans="2:65" s="1" customFormat="1">
      <c r="B141" s="31"/>
      <c r="D141" s="148" t="s">
        <v>174</v>
      </c>
      <c r="F141" s="149" t="s">
        <v>2783</v>
      </c>
      <c r="I141" s="146"/>
      <c r="L141" s="31"/>
      <c r="M141" s="147"/>
      <c r="T141" s="55"/>
      <c r="AT141" s="16" t="s">
        <v>174</v>
      </c>
      <c r="AU141" s="16" t="s">
        <v>83</v>
      </c>
    </row>
    <row r="142" spans="2:65" s="12" customFormat="1">
      <c r="B142" s="150"/>
      <c r="D142" s="144" t="s">
        <v>176</v>
      </c>
      <c r="E142" s="151" t="s">
        <v>1</v>
      </c>
      <c r="F142" s="152" t="s">
        <v>2784</v>
      </c>
      <c r="H142" s="151" t="s">
        <v>1</v>
      </c>
      <c r="I142" s="153"/>
      <c r="L142" s="150"/>
      <c r="M142" s="154"/>
      <c r="T142" s="155"/>
      <c r="AT142" s="151" t="s">
        <v>176</v>
      </c>
      <c r="AU142" s="151" t="s">
        <v>83</v>
      </c>
      <c r="AV142" s="12" t="s">
        <v>81</v>
      </c>
      <c r="AW142" s="12" t="s">
        <v>30</v>
      </c>
      <c r="AX142" s="12" t="s">
        <v>73</v>
      </c>
      <c r="AY142" s="151" t="s">
        <v>162</v>
      </c>
    </row>
    <row r="143" spans="2:65" s="12" customFormat="1">
      <c r="B143" s="150"/>
      <c r="D143" s="144" t="s">
        <v>176</v>
      </c>
      <c r="E143" s="151" t="s">
        <v>1</v>
      </c>
      <c r="F143" s="152" t="s">
        <v>2785</v>
      </c>
      <c r="H143" s="151" t="s">
        <v>1</v>
      </c>
      <c r="I143" s="153"/>
      <c r="L143" s="150"/>
      <c r="M143" s="154"/>
      <c r="T143" s="155"/>
      <c r="AT143" s="151" t="s">
        <v>176</v>
      </c>
      <c r="AU143" s="151" t="s">
        <v>83</v>
      </c>
      <c r="AV143" s="12" t="s">
        <v>81</v>
      </c>
      <c r="AW143" s="12" t="s">
        <v>30</v>
      </c>
      <c r="AX143" s="12" t="s">
        <v>73</v>
      </c>
      <c r="AY143" s="151" t="s">
        <v>162</v>
      </c>
    </row>
    <row r="144" spans="2:65" s="13" customFormat="1">
      <c r="B144" s="156"/>
      <c r="D144" s="144" t="s">
        <v>176</v>
      </c>
      <c r="E144" s="157" t="s">
        <v>1</v>
      </c>
      <c r="F144" s="158" t="s">
        <v>2786</v>
      </c>
      <c r="H144" s="159">
        <v>79.2</v>
      </c>
      <c r="I144" s="160"/>
      <c r="L144" s="156"/>
      <c r="M144" s="161"/>
      <c r="T144" s="162"/>
      <c r="AT144" s="157" t="s">
        <v>176</v>
      </c>
      <c r="AU144" s="157" t="s">
        <v>83</v>
      </c>
      <c r="AV144" s="13" t="s">
        <v>83</v>
      </c>
      <c r="AW144" s="13" t="s">
        <v>30</v>
      </c>
      <c r="AX144" s="13" t="s">
        <v>73</v>
      </c>
      <c r="AY144" s="157" t="s">
        <v>162</v>
      </c>
    </row>
    <row r="145" spans="2:65" s="12" customFormat="1">
      <c r="B145" s="150"/>
      <c r="D145" s="144" t="s">
        <v>176</v>
      </c>
      <c r="E145" s="151" t="s">
        <v>1</v>
      </c>
      <c r="F145" s="152" t="s">
        <v>2787</v>
      </c>
      <c r="H145" s="151" t="s">
        <v>1</v>
      </c>
      <c r="I145" s="153"/>
      <c r="L145" s="150"/>
      <c r="M145" s="154"/>
      <c r="T145" s="155"/>
      <c r="AT145" s="151" t="s">
        <v>176</v>
      </c>
      <c r="AU145" s="151" t="s">
        <v>83</v>
      </c>
      <c r="AV145" s="12" t="s">
        <v>81</v>
      </c>
      <c r="AW145" s="12" t="s">
        <v>30</v>
      </c>
      <c r="AX145" s="12" t="s">
        <v>73</v>
      </c>
      <c r="AY145" s="151" t="s">
        <v>162</v>
      </c>
    </row>
    <row r="146" spans="2:65" s="13" customFormat="1">
      <c r="B146" s="156"/>
      <c r="D146" s="144" t="s">
        <v>176</v>
      </c>
      <c r="E146" s="157" t="s">
        <v>1</v>
      </c>
      <c r="F146" s="158" t="s">
        <v>2788</v>
      </c>
      <c r="H146" s="159">
        <v>27.984000000000002</v>
      </c>
      <c r="I146" s="160"/>
      <c r="L146" s="156"/>
      <c r="M146" s="161"/>
      <c r="T146" s="162"/>
      <c r="AT146" s="157" t="s">
        <v>176</v>
      </c>
      <c r="AU146" s="157" t="s">
        <v>83</v>
      </c>
      <c r="AV146" s="13" t="s">
        <v>83</v>
      </c>
      <c r="AW146" s="13" t="s">
        <v>30</v>
      </c>
      <c r="AX146" s="13" t="s">
        <v>73</v>
      </c>
      <c r="AY146" s="157" t="s">
        <v>162</v>
      </c>
    </row>
    <row r="147" spans="2:65" s="12" customFormat="1">
      <c r="B147" s="150"/>
      <c r="D147" s="144" t="s">
        <v>176</v>
      </c>
      <c r="E147" s="151" t="s">
        <v>1</v>
      </c>
      <c r="F147" s="152" t="s">
        <v>2789</v>
      </c>
      <c r="H147" s="151" t="s">
        <v>1</v>
      </c>
      <c r="I147" s="153"/>
      <c r="L147" s="150"/>
      <c r="M147" s="154"/>
      <c r="T147" s="155"/>
      <c r="AT147" s="151" t="s">
        <v>176</v>
      </c>
      <c r="AU147" s="151" t="s">
        <v>83</v>
      </c>
      <c r="AV147" s="12" t="s">
        <v>81</v>
      </c>
      <c r="AW147" s="12" t="s">
        <v>30</v>
      </c>
      <c r="AX147" s="12" t="s">
        <v>73</v>
      </c>
      <c r="AY147" s="151" t="s">
        <v>162</v>
      </c>
    </row>
    <row r="148" spans="2:65" s="13" customFormat="1">
      <c r="B148" s="156"/>
      <c r="D148" s="144" t="s">
        <v>176</v>
      </c>
      <c r="E148" s="157" t="s">
        <v>1</v>
      </c>
      <c r="F148" s="158" t="s">
        <v>2790</v>
      </c>
      <c r="H148" s="159">
        <v>30.623999999999999</v>
      </c>
      <c r="I148" s="160"/>
      <c r="L148" s="156"/>
      <c r="M148" s="161"/>
      <c r="T148" s="162"/>
      <c r="AT148" s="157" t="s">
        <v>176</v>
      </c>
      <c r="AU148" s="157" t="s">
        <v>83</v>
      </c>
      <c r="AV148" s="13" t="s">
        <v>83</v>
      </c>
      <c r="AW148" s="13" t="s">
        <v>30</v>
      </c>
      <c r="AX148" s="13" t="s">
        <v>73</v>
      </c>
      <c r="AY148" s="157" t="s">
        <v>162</v>
      </c>
    </row>
    <row r="149" spans="2:65" s="12" customFormat="1">
      <c r="B149" s="150"/>
      <c r="D149" s="144" t="s">
        <v>176</v>
      </c>
      <c r="E149" s="151" t="s">
        <v>1</v>
      </c>
      <c r="F149" s="152" t="s">
        <v>2791</v>
      </c>
      <c r="H149" s="151" t="s">
        <v>1</v>
      </c>
      <c r="I149" s="153"/>
      <c r="L149" s="150"/>
      <c r="M149" s="154"/>
      <c r="T149" s="155"/>
      <c r="AT149" s="151" t="s">
        <v>176</v>
      </c>
      <c r="AU149" s="151" t="s">
        <v>83</v>
      </c>
      <c r="AV149" s="12" t="s">
        <v>81</v>
      </c>
      <c r="AW149" s="12" t="s">
        <v>30</v>
      </c>
      <c r="AX149" s="12" t="s">
        <v>73</v>
      </c>
      <c r="AY149" s="151" t="s">
        <v>162</v>
      </c>
    </row>
    <row r="150" spans="2:65" s="13" customFormat="1">
      <c r="B150" s="156"/>
      <c r="D150" s="144" t="s">
        <v>176</v>
      </c>
      <c r="E150" s="157" t="s">
        <v>1</v>
      </c>
      <c r="F150" s="158" t="s">
        <v>2790</v>
      </c>
      <c r="H150" s="159">
        <v>30.623999999999999</v>
      </c>
      <c r="I150" s="160"/>
      <c r="L150" s="156"/>
      <c r="M150" s="161"/>
      <c r="T150" s="162"/>
      <c r="AT150" s="157" t="s">
        <v>176</v>
      </c>
      <c r="AU150" s="157" t="s">
        <v>83</v>
      </c>
      <c r="AV150" s="13" t="s">
        <v>83</v>
      </c>
      <c r="AW150" s="13" t="s">
        <v>30</v>
      </c>
      <c r="AX150" s="13" t="s">
        <v>73</v>
      </c>
      <c r="AY150" s="157" t="s">
        <v>162</v>
      </c>
    </row>
    <row r="151" spans="2:65" s="12" customFormat="1">
      <c r="B151" s="150"/>
      <c r="D151" s="144" t="s">
        <v>176</v>
      </c>
      <c r="E151" s="151" t="s">
        <v>1</v>
      </c>
      <c r="F151" s="152" t="s">
        <v>2792</v>
      </c>
      <c r="H151" s="151" t="s">
        <v>1</v>
      </c>
      <c r="I151" s="153"/>
      <c r="L151" s="150"/>
      <c r="M151" s="154"/>
      <c r="T151" s="155"/>
      <c r="AT151" s="151" t="s">
        <v>176</v>
      </c>
      <c r="AU151" s="151" t="s">
        <v>83</v>
      </c>
      <c r="AV151" s="12" t="s">
        <v>81</v>
      </c>
      <c r="AW151" s="12" t="s">
        <v>30</v>
      </c>
      <c r="AX151" s="12" t="s">
        <v>73</v>
      </c>
      <c r="AY151" s="151" t="s">
        <v>162</v>
      </c>
    </row>
    <row r="152" spans="2:65" s="13" customFormat="1">
      <c r="B152" s="156"/>
      <c r="D152" s="144" t="s">
        <v>176</v>
      </c>
      <c r="E152" s="157" t="s">
        <v>1</v>
      </c>
      <c r="F152" s="158" t="s">
        <v>2790</v>
      </c>
      <c r="H152" s="159">
        <v>30.623999999999999</v>
      </c>
      <c r="I152" s="160"/>
      <c r="L152" s="156"/>
      <c r="M152" s="161"/>
      <c r="T152" s="162"/>
      <c r="AT152" s="157" t="s">
        <v>176</v>
      </c>
      <c r="AU152" s="157" t="s">
        <v>83</v>
      </c>
      <c r="AV152" s="13" t="s">
        <v>83</v>
      </c>
      <c r="AW152" s="13" t="s">
        <v>30</v>
      </c>
      <c r="AX152" s="13" t="s">
        <v>73</v>
      </c>
      <c r="AY152" s="157" t="s">
        <v>162</v>
      </c>
    </row>
    <row r="153" spans="2:65" s="12" customFormat="1">
      <c r="B153" s="150"/>
      <c r="D153" s="144" t="s">
        <v>176</v>
      </c>
      <c r="E153" s="151" t="s">
        <v>1</v>
      </c>
      <c r="F153" s="152" t="s">
        <v>2793</v>
      </c>
      <c r="H153" s="151" t="s">
        <v>1</v>
      </c>
      <c r="I153" s="153"/>
      <c r="L153" s="150"/>
      <c r="M153" s="154"/>
      <c r="T153" s="155"/>
      <c r="AT153" s="151" t="s">
        <v>176</v>
      </c>
      <c r="AU153" s="151" t="s">
        <v>83</v>
      </c>
      <c r="AV153" s="12" t="s">
        <v>81</v>
      </c>
      <c r="AW153" s="12" t="s">
        <v>30</v>
      </c>
      <c r="AX153" s="12" t="s">
        <v>73</v>
      </c>
      <c r="AY153" s="151" t="s">
        <v>162</v>
      </c>
    </row>
    <row r="154" spans="2:65" s="13" customFormat="1">
      <c r="B154" s="156"/>
      <c r="D154" s="144" t="s">
        <v>176</v>
      </c>
      <c r="E154" s="157" t="s">
        <v>1</v>
      </c>
      <c r="F154" s="158" t="s">
        <v>2794</v>
      </c>
      <c r="H154" s="159">
        <v>24.605</v>
      </c>
      <c r="I154" s="160"/>
      <c r="L154" s="156"/>
      <c r="M154" s="161"/>
      <c r="T154" s="162"/>
      <c r="AT154" s="157" t="s">
        <v>176</v>
      </c>
      <c r="AU154" s="157" t="s">
        <v>83</v>
      </c>
      <c r="AV154" s="13" t="s">
        <v>83</v>
      </c>
      <c r="AW154" s="13" t="s">
        <v>30</v>
      </c>
      <c r="AX154" s="13" t="s">
        <v>73</v>
      </c>
      <c r="AY154" s="157" t="s">
        <v>162</v>
      </c>
    </row>
    <row r="155" spans="2:65" s="12" customFormat="1">
      <c r="B155" s="150"/>
      <c r="D155" s="144" t="s">
        <v>176</v>
      </c>
      <c r="E155" s="151" t="s">
        <v>1</v>
      </c>
      <c r="F155" s="152" t="s">
        <v>2795</v>
      </c>
      <c r="H155" s="151" t="s">
        <v>1</v>
      </c>
      <c r="I155" s="153"/>
      <c r="L155" s="150"/>
      <c r="M155" s="154"/>
      <c r="T155" s="155"/>
      <c r="AT155" s="151" t="s">
        <v>176</v>
      </c>
      <c r="AU155" s="151" t="s">
        <v>83</v>
      </c>
      <c r="AV155" s="12" t="s">
        <v>81</v>
      </c>
      <c r="AW155" s="12" t="s">
        <v>30</v>
      </c>
      <c r="AX155" s="12" t="s">
        <v>73</v>
      </c>
      <c r="AY155" s="151" t="s">
        <v>162</v>
      </c>
    </row>
    <row r="156" spans="2:65" s="13" customFormat="1">
      <c r="B156" s="156"/>
      <c r="D156" s="144" t="s">
        <v>176</v>
      </c>
      <c r="E156" s="157" t="s">
        <v>1</v>
      </c>
      <c r="F156" s="158" t="s">
        <v>2796</v>
      </c>
      <c r="H156" s="159">
        <v>21.437000000000001</v>
      </c>
      <c r="I156" s="160"/>
      <c r="L156" s="156"/>
      <c r="M156" s="161"/>
      <c r="T156" s="162"/>
      <c r="AT156" s="157" t="s">
        <v>176</v>
      </c>
      <c r="AU156" s="157" t="s">
        <v>83</v>
      </c>
      <c r="AV156" s="13" t="s">
        <v>83</v>
      </c>
      <c r="AW156" s="13" t="s">
        <v>30</v>
      </c>
      <c r="AX156" s="13" t="s">
        <v>73</v>
      </c>
      <c r="AY156" s="157" t="s">
        <v>162</v>
      </c>
    </row>
    <row r="157" spans="2:65" s="14" customFormat="1">
      <c r="B157" s="163"/>
      <c r="D157" s="144" t="s">
        <v>176</v>
      </c>
      <c r="E157" s="164" t="s">
        <v>1</v>
      </c>
      <c r="F157" s="165" t="s">
        <v>179</v>
      </c>
      <c r="H157" s="166">
        <v>245.09799999999998</v>
      </c>
      <c r="I157" s="167"/>
      <c r="L157" s="163"/>
      <c r="M157" s="168"/>
      <c r="T157" s="169"/>
      <c r="AT157" s="164" t="s">
        <v>176</v>
      </c>
      <c r="AU157" s="164" t="s">
        <v>83</v>
      </c>
      <c r="AV157" s="14" t="s">
        <v>170</v>
      </c>
      <c r="AW157" s="14" t="s">
        <v>30</v>
      </c>
      <c r="AX157" s="14" t="s">
        <v>81</v>
      </c>
      <c r="AY157" s="164" t="s">
        <v>162</v>
      </c>
    </row>
    <row r="158" spans="2:65" s="1" customFormat="1" ht="33" customHeight="1">
      <c r="B158" s="31"/>
      <c r="C158" s="131" t="s">
        <v>170</v>
      </c>
      <c r="D158" s="131" t="s">
        <v>165</v>
      </c>
      <c r="E158" s="132" t="s">
        <v>2797</v>
      </c>
      <c r="F158" s="133" t="s">
        <v>2798</v>
      </c>
      <c r="G158" s="134" t="s">
        <v>182</v>
      </c>
      <c r="H158" s="135">
        <v>490.19600000000003</v>
      </c>
      <c r="I158" s="136"/>
      <c r="J158" s="137">
        <f>ROUND(I158*H158,2)</f>
        <v>0</v>
      </c>
      <c r="K158" s="133" t="s">
        <v>169</v>
      </c>
      <c r="L158" s="31"/>
      <c r="M158" s="138" t="s">
        <v>1</v>
      </c>
      <c r="N158" s="139" t="s">
        <v>38</v>
      </c>
      <c r="P158" s="140">
        <f>O158*H158</f>
        <v>0</v>
      </c>
      <c r="Q158" s="140">
        <v>6.0000000000000001E-3</v>
      </c>
      <c r="R158" s="140">
        <f>Q158*H158</f>
        <v>2.941176</v>
      </c>
      <c r="S158" s="140">
        <v>0</v>
      </c>
      <c r="T158" s="141">
        <f>S158*H158</f>
        <v>0</v>
      </c>
      <c r="AR158" s="142" t="s">
        <v>170</v>
      </c>
      <c r="AT158" s="142" t="s">
        <v>165</v>
      </c>
      <c r="AU158" s="142" t="s">
        <v>83</v>
      </c>
      <c r="AY158" s="16" t="s">
        <v>162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81</v>
      </c>
      <c r="BK158" s="143">
        <f>ROUND(I158*H158,2)</f>
        <v>0</v>
      </c>
      <c r="BL158" s="16" t="s">
        <v>170</v>
      </c>
      <c r="BM158" s="142" t="s">
        <v>2799</v>
      </c>
    </row>
    <row r="159" spans="2:65" s="1" customFormat="1" ht="29.25">
      <c r="B159" s="31"/>
      <c r="D159" s="144" t="s">
        <v>172</v>
      </c>
      <c r="F159" s="145" t="s">
        <v>2800</v>
      </c>
      <c r="I159" s="146"/>
      <c r="L159" s="31"/>
      <c r="M159" s="147"/>
      <c r="T159" s="55"/>
      <c r="AT159" s="16" t="s">
        <v>172</v>
      </c>
      <c r="AU159" s="16" t="s">
        <v>83</v>
      </c>
    </row>
    <row r="160" spans="2:65" s="1" customFormat="1">
      <c r="B160" s="31"/>
      <c r="D160" s="148" t="s">
        <v>174</v>
      </c>
      <c r="F160" s="149" t="s">
        <v>2801</v>
      </c>
      <c r="I160" s="146"/>
      <c r="L160" s="31"/>
      <c r="M160" s="147"/>
      <c r="T160" s="55"/>
      <c r="AT160" s="16" t="s">
        <v>174</v>
      </c>
      <c r="AU160" s="16" t="s">
        <v>83</v>
      </c>
    </row>
    <row r="161" spans="2:65" s="12" customFormat="1">
      <c r="B161" s="150"/>
      <c r="D161" s="144" t="s">
        <v>176</v>
      </c>
      <c r="E161" s="151" t="s">
        <v>1</v>
      </c>
      <c r="F161" s="152" t="s">
        <v>2802</v>
      </c>
      <c r="H161" s="151" t="s">
        <v>1</v>
      </c>
      <c r="I161" s="153"/>
      <c r="L161" s="150"/>
      <c r="M161" s="154"/>
      <c r="T161" s="155"/>
      <c r="AT161" s="151" t="s">
        <v>176</v>
      </c>
      <c r="AU161" s="151" t="s">
        <v>83</v>
      </c>
      <c r="AV161" s="12" t="s">
        <v>81</v>
      </c>
      <c r="AW161" s="12" t="s">
        <v>30</v>
      </c>
      <c r="AX161" s="12" t="s">
        <v>73</v>
      </c>
      <c r="AY161" s="151" t="s">
        <v>162</v>
      </c>
    </row>
    <row r="162" spans="2:65" s="13" customFormat="1">
      <c r="B162" s="156"/>
      <c r="D162" s="144" t="s">
        <v>176</v>
      </c>
      <c r="E162" s="157" t="s">
        <v>1</v>
      </c>
      <c r="F162" s="158" t="s">
        <v>2803</v>
      </c>
      <c r="H162" s="159">
        <v>490.19600000000003</v>
      </c>
      <c r="I162" s="160"/>
      <c r="L162" s="156"/>
      <c r="M162" s="161"/>
      <c r="T162" s="162"/>
      <c r="AT162" s="157" t="s">
        <v>176</v>
      </c>
      <c r="AU162" s="157" t="s">
        <v>83</v>
      </c>
      <c r="AV162" s="13" t="s">
        <v>83</v>
      </c>
      <c r="AW162" s="13" t="s">
        <v>30</v>
      </c>
      <c r="AX162" s="13" t="s">
        <v>73</v>
      </c>
      <c r="AY162" s="157" t="s">
        <v>162</v>
      </c>
    </row>
    <row r="163" spans="2:65" s="14" customFormat="1">
      <c r="B163" s="163"/>
      <c r="D163" s="144" t="s">
        <v>176</v>
      </c>
      <c r="E163" s="164" t="s">
        <v>1</v>
      </c>
      <c r="F163" s="165" t="s">
        <v>179</v>
      </c>
      <c r="H163" s="166">
        <v>490.19600000000003</v>
      </c>
      <c r="I163" s="167"/>
      <c r="L163" s="163"/>
      <c r="M163" s="168"/>
      <c r="T163" s="169"/>
      <c r="AT163" s="164" t="s">
        <v>176</v>
      </c>
      <c r="AU163" s="164" t="s">
        <v>83</v>
      </c>
      <c r="AV163" s="14" t="s">
        <v>170</v>
      </c>
      <c r="AW163" s="14" t="s">
        <v>30</v>
      </c>
      <c r="AX163" s="14" t="s">
        <v>81</v>
      </c>
      <c r="AY163" s="164" t="s">
        <v>162</v>
      </c>
    </row>
    <row r="164" spans="2:65" s="1" customFormat="1" ht="16.5" customHeight="1">
      <c r="B164" s="31"/>
      <c r="C164" s="131" t="s">
        <v>204</v>
      </c>
      <c r="D164" s="131" t="s">
        <v>165</v>
      </c>
      <c r="E164" s="132" t="s">
        <v>2804</v>
      </c>
      <c r="F164" s="133" t="s">
        <v>2805</v>
      </c>
      <c r="G164" s="134" t="s">
        <v>182</v>
      </c>
      <c r="H164" s="135">
        <v>245.09800000000001</v>
      </c>
      <c r="I164" s="136"/>
      <c r="J164" s="137">
        <f>ROUND(I164*H164,2)</f>
        <v>0</v>
      </c>
      <c r="K164" s="133" t="s">
        <v>1</v>
      </c>
      <c r="L164" s="31"/>
      <c r="M164" s="138" t="s">
        <v>1</v>
      </c>
      <c r="N164" s="139" t="s">
        <v>38</v>
      </c>
      <c r="P164" s="140">
        <f>O164*H164</f>
        <v>0</v>
      </c>
      <c r="Q164" s="140">
        <v>1.4999999999999999E-2</v>
      </c>
      <c r="R164" s="140">
        <f>Q164*H164</f>
        <v>3.6764700000000001</v>
      </c>
      <c r="S164" s="140">
        <v>0</v>
      </c>
      <c r="T164" s="141">
        <f>S164*H164</f>
        <v>0</v>
      </c>
      <c r="AR164" s="142" t="s">
        <v>170</v>
      </c>
      <c r="AT164" s="142" t="s">
        <v>165</v>
      </c>
      <c r="AU164" s="142" t="s">
        <v>83</v>
      </c>
      <c r="AY164" s="16" t="s">
        <v>162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81</v>
      </c>
      <c r="BK164" s="143">
        <f>ROUND(I164*H164,2)</f>
        <v>0</v>
      </c>
      <c r="BL164" s="16" t="s">
        <v>170</v>
      </c>
      <c r="BM164" s="142" t="s">
        <v>2806</v>
      </c>
    </row>
    <row r="165" spans="2:65" s="1" customFormat="1">
      <c r="B165" s="31"/>
      <c r="D165" s="144" t="s">
        <v>172</v>
      </c>
      <c r="F165" s="145" t="s">
        <v>2805</v>
      </c>
      <c r="I165" s="146"/>
      <c r="L165" s="31"/>
      <c r="M165" s="147"/>
      <c r="T165" s="55"/>
      <c r="AT165" s="16" t="s">
        <v>172</v>
      </c>
      <c r="AU165" s="16" t="s">
        <v>83</v>
      </c>
    </row>
    <row r="166" spans="2:65" s="13" customFormat="1">
      <c r="B166" s="156"/>
      <c r="D166" s="144" t="s">
        <v>176</v>
      </c>
      <c r="E166" s="157" t="s">
        <v>1</v>
      </c>
      <c r="F166" s="158" t="s">
        <v>2807</v>
      </c>
      <c r="H166" s="159">
        <v>245.09800000000001</v>
      </c>
      <c r="I166" s="160"/>
      <c r="L166" s="156"/>
      <c r="M166" s="161"/>
      <c r="T166" s="162"/>
      <c r="AT166" s="157" t="s">
        <v>176</v>
      </c>
      <c r="AU166" s="157" t="s">
        <v>83</v>
      </c>
      <c r="AV166" s="13" t="s">
        <v>83</v>
      </c>
      <c r="AW166" s="13" t="s">
        <v>30</v>
      </c>
      <c r="AX166" s="13" t="s">
        <v>73</v>
      </c>
      <c r="AY166" s="157" t="s">
        <v>162</v>
      </c>
    </row>
    <row r="167" spans="2:65" s="14" customFormat="1">
      <c r="B167" s="163"/>
      <c r="D167" s="144" t="s">
        <v>176</v>
      </c>
      <c r="E167" s="164" t="s">
        <v>1</v>
      </c>
      <c r="F167" s="165" t="s">
        <v>179</v>
      </c>
      <c r="H167" s="166">
        <v>245.09800000000001</v>
      </c>
      <c r="I167" s="167"/>
      <c r="L167" s="163"/>
      <c r="M167" s="168"/>
      <c r="T167" s="169"/>
      <c r="AT167" s="164" t="s">
        <v>176</v>
      </c>
      <c r="AU167" s="164" t="s">
        <v>83</v>
      </c>
      <c r="AV167" s="14" t="s">
        <v>170</v>
      </c>
      <c r="AW167" s="14" t="s">
        <v>30</v>
      </c>
      <c r="AX167" s="14" t="s">
        <v>81</v>
      </c>
      <c r="AY167" s="164" t="s">
        <v>162</v>
      </c>
    </row>
    <row r="168" spans="2:65" s="1" customFormat="1" ht="16.5" customHeight="1">
      <c r="B168" s="31"/>
      <c r="C168" s="131" t="s">
        <v>213</v>
      </c>
      <c r="D168" s="131" t="s">
        <v>165</v>
      </c>
      <c r="E168" s="132" t="s">
        <v>2808</v>
      </c>
      <c r="F168" s="133" t="s">
        <v>2809</v>
      </c>
      <c r="G168" s="134" t="s">
        <v>182</v>
      </c>
      <c r="H168" s="135">
        <v>245.09800000000001</v>
      </c>
      <c r="I168" s="136"/>
      <c r="J168" s="137">
        <f>ROUND(I168*H168,2)</f>
        <v>0</v>
      </c>
      <c r="K168" s="133" t="s">
        <v>1</v>
      </c>
      <c r="L168" s="31"/>
      <c r="M168" s="138" t="s">
        <v>1</v>
      </c>
      <c r="N168" s="139" t="s">
        <v>38</v>
      </c>
      <c r="P168" s="140">
        <f>O168*H168</f>
        <v>0</v>
      </c>
      <c r="Q168" s="140">
        <v>3.0000000000000001E-3</v>
      </c>
      <c r="R168" s="140">
        <f>Q168*H168</f>
        <v>0.735294</v>
      </c>
      <c r="S168" s="140">
        <v>0</v>
      </c>
      <c r="T168" s="141">
        <f>S168*H168</f>
        <v>0</v>
      </c>
      <c r="AR168" s="142" t="s">
        <v>170</v>
      </c>
      <c r="AT168" s="142" t="s">
        <v>165</v>
      </c>
      <c r="AU168" s="142" t="s">
        <v>83</v>
      </c>
      <c r="AY168" s="16" t="s">
        <v>162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81</v>
      </c>
      <c r="BK168" s="143">
        <f>ROUND(I168*H168,2)</f>
        <v>0</v>
      </c>
      <c r="BL168" s="16" t="s">
        <v>170</v>
      </c>
      <c r="BM168" s="142" t="s">
        <v>2810</v>
      </c>
    </row>
    <row r="169" spans="2:65" s="1" customFormat="1">
      <c r="B169" s="31"/>
      <c r="D169" s="144" t="s">
        <v>172</v>
      </c>
      <c r="F169" s="145" t="s">
        <v>2809</v>
      </c>
      <c r="I169" s="146"/>
      <c r="L169" s="31"/>
      <c r="M169" s="147"/>
      <c r="T169" s="55"/>
      <c r="AT169" s="16" t="s">
        <v>172</v>
      </c>
      <c r="AU169" s="16" t="s">
        <v>83</v>
      </c>
    </row>
    <row r="170" spans="2:65" s="13" customFormat="1">
      <c r="B170" s="156"/>
      <c r="D170" s="144" t="s">
        <v>176</v>
      </c>
      <c r="E170" s="157" t="s">
        <v>1</v>
      </c>
      <c r="F170" s="158" t="s">
        <v>2807</v>
      </c>
      <c r="H170" s="159">
        <v>245.09800000000001</v>
      </c>
      <c r="I170" s="160"/>
      <c r="L170" s="156"/>
      <c r="M170" s="161"/>
      <c r="T170" s="162"/>
      <c r="AT170" s="157" t="s">
        <v>176</v>
      </c>
      <c r="AU170" s="157" t="s">
        <v>83</v>
      </c>
      <c r="AV170" s="13" t="s">
        <v>83</v>
      </c>
      <c r="AW170" s="13" t="s">
        <v>30</v>
      </c>
      <c r="AX170" s="13" t="s">
        <v>73</v>
      </c>
      <c r="AY170" s="157" t="s">
        <v>162</v>
      </c>
    </row>
    <row r="171" spans="2:65" s="14" customFormat="1">
      <c r="B171" s="163"/>
      <c r="D171" s="144" t="s">
        <v>176</v>
      </c>
      <c r="E171" s="164" t="s">
        <v>1</v>
      </c>
      <c r="F171" s="165" t="s">
        <v>179</v>
      </c>
      <c r="H171" s="166">
        <v>245.09800000000001</v>
      </c>
      <c r="I171" s="167"/>
      <c r="L171" s="163"/>
      <c r="M171" s="168"/>
      <c r="T171" s="169"/>
      <c r="AT171" s="164" t="s">
        <v>176</v>
      </c>
      <c r="AU171" s="164" t="s">
        <v>83</v>
      </c>
      <c r="AV171" s="14" t="s">
        <v>170</v>
      </c>
      <c r="AW171" s="14" t="s">
        <v>30</v>
      </c>
      <c r="AX171" s="14" t="s">
        <v>81</v>
      </c>
      <c r="AY171" s="164" t="s">
        <v>162</v>
      </c>
    </row>
    <row r="172" spans="2:65" s="1" customFormat="1" ht="16.5" customHeight="1">
      <c r="B172" s="31"/>
      <c r="C172" s="131" t="s">
        <v>223</v>
      </c>
      <c r="D172" s="131" t="s">
        <v>165</v>
      </c>
      <c r="E172" s="132" t="s">
        <v>2811</v>
      </c>
      <c r="F172" s="133" t="s">
        <v>2812</v>
      </c>
      <c r="G172" s="134" t="s">
        <v>2224</v>
      </c>
      <c r="H172" s="135">
        <v>1</v>
      </c>
      <c r="I172" s="136"/>
      <c r="J172" s="137">
        <f>ROUND(I172*H172,2)</f>
        <v>0</v>
      </c>
      <c r="K172" s="133" t="s">
        <v>1</v>
      </c>
      <c r="L172" s="31"/>
      <c r="M172" s="138" t="s">
        <v>1</v>
      </c>
      <c r="N172" s="139" t="s">
        <v>38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170</v>
      </c>
      <c r="AT172" s="142" t="s">
        <v>165</v>
      </c>
      <c r="AU172" s="142" t="s">
        <v>83</v>
      </c>
      <c r="AY172" s="16" t="s">
        <v>162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81</v>
      </c>
      <c r="BK172" s="143">
        <f>ROUND(I172*H172,2)</f>
        <v>0</v>
      </c>
      <c r="BL172" s="16" t="s">
        <v>170</v>
      </c>
      <c r="BM172" s="142" t="s">
        <v>2813</v>
      </c>
    </row>
    <row r="173" spans="2:65" s="1" customFormat="1">
      <c r="B173" s="31"/>
      <c r="D173" s="144" t="s">
        <v>172</v>
      </c>
      <c r="F173" s="145" t="s">
        <v>2812</v>
      </c>
      <c r="I173" s="146"/>
      <c r="L173" s="31"/>
      <c r="M173" s="147"/>
      <c r="T173" s="55"/>
      <c r="AT173" s="16" t="s">
        <v>172</v>
      </c>
      <c r="AU173" s="16" t="s">
        <v>83</v>
      </c>
    </row>
    <row r="174" spans="2:65" s="13" customFormat="1">
      <c r="B174" s="156"/>
      <c r="D174" s="144" t="s">
        <v>176</v>
      </c>
      <c r="E174" s="157" t="s">
        <v>1</v>
      </c>
      <c r="F174" s="158" t="s">
        <v>81</v>
      </c>
      <c r="H174" s="159">
        <v>1</v>
      </c>
      <c r="I174" s="160"/>
      <c r="L174" s="156"/>
      <c r="M174" s="161"/>
      <c r="T174" s="162"/>
      <c r="AT174" s="157" t="s">
        <v>176</v>
      </c>
      <c r="AU174" s="157" t="s">
        <v>83</v>
      </c>
      <c r="AV174" s="13" t="s">
        <v>83</v>
      </c>
      <c r="AW174" s="13" t="s">
        <v>30</v>
      </c>
      <c r="AX174" s="13" t="s">
        <v>73</v>
      </c>
      <c r="AY174" s="157" t="s">
        <v>162</v>
      </c>
    </row>
    <row r="175" spans="2:65" s="14" customFormat="1">
      <c r="B175" s="163"/>
      <c r="D175" s="144" t="s">
        <v>176</v>
      </c>
      <c r="E175" s="164" t="s">
        <v>1</v>
      </c>
      <c r="F175" s="165" t="s">
        <v>179</v>
      </c>
      <c r="H175" s="166">
        <v>1</v>
      </c>
      <c r="I175" s="167"/>
      <c r="L175" s="163"/>
      <c r="M175" s="168"/>
      <c r="T175" s="169"/>
      <c r="AT175" s="164" t="s">
        <v>176</v>
      </c>
      <c r="AU175" s="164" t="s">
        <v>83</v>
      </c>
      <c r="AV175" s="14" t="s">
        <v>170</v>
      </c>
      <c r="AW175" s="14" t="s">
        <v>30</v>
      </c>
      <c r="AX175" s="14" t="s">
        <v>81</v>
      </c>
      <c r="AY175" s="164" t="s">
        <v>162</v>
      </c>
    </row>
    <row r="176" spans="2:65" s="1" customFormat="1" ht="21.75" customHeight="1">
      <c r="B176" s="31"/>
      <c r="C176" s="131" t="s">
        <v>231</v>
      </c>
      <c r="D176" s="131" t="s">
        <v>165</v>
      </c>
      <c r="E176" s="132" t="s">
        <v>458</v>
      </c>
      <c r="F176" s="133" t="s">
        <v>459</v>
      </c>
      <c r="G176" s="134" t="s">
        <v>182</v>
      </c>
      <c r="H176" s="135">
        <v>111.783</v>
      </c>
      <c r="I176" s="136"/>
      <c r="J176" s="137">
        <f>ROUND(I176*H176,2)</f>
        <v>0</v>
      </c>
      <c r="K176" s="133" t="s">
        <v>169</v>
      </c>
      <c r="L176" s="31"/>
      <c r="M176" s="138" t="s">
        <v>1</v>
      </c>
      <c r="N176" s="139" t="s">
        <v>38</v>
      </c>
      <c r="P176" s="140">
        <f>O176*H176</f>
        <v>0</v>
      </c>
      <c r="Q176" s="140">
        <v>0.105</v>
      </c>
      <c r="R176" s="140">
        <f>Q176*H176</f>
        <v>11.737214999999999</v>
      </c>
      <c r="S176" s="140">
        <v>0</v>
      </c>
      <c r="T176" s="141">
        <f>S176*H176</f>
        <v>0</v>
      </c>
      <c r="AR176" s="142" t="s">
        <v>170</v>
      </c>
      <c r="AT176" s="142" t="s">
        <v>165</v>
      </c>
      <c r="AU176" s="142" t="s">
        <v>83</v>
      </c>
      <c r="AY176" s="16" t="s">
        <v>162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81</v>
      </c>
      <c r="BK176" s="143">
        <f>ROUND(I176*H176,2)</f>
        <v>0</v>
      </c>
      <c r="BL176" s="16" t="s">
        <v>170</v>
      </c>
      <c r="BM176" s="142" t="s">
        <v>2814</v>
      </c>
    </row>
    <row r="177" spans="2:65" s="1" customFormat="1" ht="19.5">
      <c r="B177" s="31"/>
      <c r="D177" s="144" t="s">
        <v>172</v>
      </c>
      <c r="F177" s="145" t="s">
        <v>461</v>
      </c>
      <c r="I177" s="146"/>
      <c r="L177" s="31"/>
      <c r="M177" s="147"/>
      <c r="T177" s="55"/>
      <c r="AT177" s="16" t="s">
        <v>172</v>
      </c>
      <c r="AU177" s="16" t="s">
        <v>83</v>
      </c>
    </row>
    <row r="178" spans="2:65" s="1" customFormat="1">
      <c r="B178" s="31"/>
      <c r="D178" s="148" t="s">
        <v>174</v>
      </c>
      <c r="F178" s="149" t="s">
        <v>462</v>
      </c>
      <c r="I178" s="146"/>
      <c r="L178" s="31"/>
      <c r="M178" s="147"/>
      <c r="T178" s="55"/>
      <c r="AT178" s="16" t="s">
        <v>174</v>
      </c>
      <c r="AU178" s="16" t="s">
        <v>83</v>
      </c>
    </row>
    <row r="179" spans="2:65" s="12" customFormat="1">
      <c r="B179" s="150"/>
      <c r="D179" s="144" t="s">
        <v>176</v>
      </c>
      <c r="E179" s="151" t="s">
        <v>1</v>
      </c>
      <c r="F179" s="152" t="s">
        <v>2815</v>
      </c>
      <c r="H179" s="151" t="s">
        <v>1</v>
      </c>
      <c r="I179" s="153"/>
      <c r="L179" s="150"/>
      <c r="M179" s="154"/>
      <c r="T179" s="155"/>
      <c r="AT179" s="151" t="s">
        <v>176</v>
      </c>
      <c r="AU179" s="151" t="s">
        <v>83</v>
      </c>
      <c r="AV179" s="12" t="s">
        <v>81</v>
      </c>
      <c r="AW179" s="12" t="s">
        <v>30</v>
      </c>
      <c r="AX179" s="12" t="s">
        <v>73</v>
      </c>
      <c r="AY179" s="151" t="s">
        <v>162</v>
      </c>
    </row>
    <row r="180" spans="2:65" s="13" customFormat="1">
      <c r="B180" s="156"/>
      <c r="D180" s="144" t="s">
        <v>176</v>
      </c>
      <c r="E180" s="157" t="s">
        <v>1</v>
      </c>
      <c r="F180" s="158" t="s">
        <v>2816</v>
      </c>
      <c r="H180" s="159">
        <v>111.783</v>
      </c>
      <c r="I180" s="160"/>
      <c r="L180" s="156"/>
      <c r="M180" s="161"/>
      <c r="T180" s="162"/>
      <c r="AT180" s="157" t="s">
        <v>176</v>
      </c>
      <c r="AU180" s="157" t="s">
        <v>83</v>
      </c>
      <c r="AV180" s="13" t="s">
        <v>83</v>
      </c>
      <c r="AW180" s="13" t="s">
        <v>30</v>
      </c>
      <c r="AX180" s="13" t="s">
        <v>73</v>
      </c>
      <c r="AY180" s="157" t="s">
        <v>162</v>
      </c>
    </row>
    <row r="181" spans="2:65" s="14" customFormat="1">
      <c r="B181" s="163"/>
      <c r="D181" s="144" t="s">
        <v>176</v>
      </c>
      <c r="E181" s="164" t="s">
        <v>1</v>
      </c>
      <c r="F181" s="165" t="s">
        <v>179</v>
      </c>
      <c r="H181" s="166">
        <v>111.783</v>
      </c>
      <c r="I181" s="167"/>
      <c r="L181" s="163"/>
      <c r="M181" s="168"/>
      <c r="T181" s="169"/>
      <c r="AT181" s="164" t="s">
        <v>176</v>
      </c>
      <c r="AU181" s="164" t="s">
        <v>83</v>
      </c>
      <c r="AV181" s="14" t="s">
        <v>170</v>
      </c>
      <c r="AW181" s="14" t="s">
        <v>30</v>
      </c>
      <c r="AX181" s="14" t="s">
        <v>81</v>
      </c>
      <c r="AY181" s="164" t="s">
        <v>162</v>
      </c>
    </row>
    <row r="182" spans="2:65" s="11" customFormat="1" ht="22.9" customHeight="1">
      <c r="B182" s="119"/>
      <c r="D182" s="120" t="s">
        <v>72</v>
      </c>
      <c r="E182" s="129" t="s">
        <v>239</v>
      </c>
      <c r="F182" s="129" t="s">
        <v>494</v>
      </c>
      <c r="I182" s="122"/>
      <c r="J182" s="130">
        <f>BK182</f>
        <v>0</v>
      </c>
      <c r="L182" s="119"/>
      <c r="M182" s="124"/>
      <c r="P182" s="125">
        <f>SUM(P183:P188)</f>
        <v>0</v>
      </c>
      <c r="R182" s="125">
        <f>SUM(R183:R188)</f>
        <v>0</v>
      </c>
      <c r="T182" s="126">
        <f>SUM(T183:T188)</f>
        <v>11.2746</v>
      </c>
      <c r="AR182" s="120" t="s">
        <v>81</v>
      </c>
      <c r="AT182" s="127" t="s">
        <v>72</v>
      </c>
      <c r="AU182" s="127" t="s">
        <v>81</v>
      </c>
      <c r="AY182" s="120" t="s">
        <v>162</v>
      </c>
      <c r="BK182" s="128">
        <f>SUM(BK183:BK188)</f>
        <v>0</v>
      </c>
    </row>
    <row r="183" spans="2:65" s="1" customFormat="1" ht="37.9" customHeight="1">
      <c r="B183" s="31"/>
      <c r="C183" s="131" t="s">
        <v>239</v>
      </c>
      <c r="D183" s="131" t="s">
        <v>165</v>
      </c>
      <c r="E183" s="132" t="s">
        <v>701</v>
      </c>
      <c r="F183" s="133" t="s">
        <v>702</v>
      </c>
      <c r="G183" s="134" t="s">
        <v>182</v>
      </c>
      <c r="H183" s="135">
        <v>245.1</v>
      </c>
      <c r="I183" s="136"/>
      <c r="J183" s="137">
        <f>ROUND(I183*H183,2)</f>
        <v>0</v>
      </c>
      <c r="K183" s="133" t="s">
        <v>169</v>
      </c>
      <c r="L183" s="31"/>
      <c r="M183" s="138" t="s">
        <v>1</v>
      </c>
      <c r="N183" s="139" t="s">
        <v>38</v>
      </c>
      <c r="P183" s="140">
        <f>O183*H183</f>
        <v>0</v>
      </c>
      <c r="Q183" s="140">
        <v>0</v>
      </c>
      <c r="R183" s="140">
        <f>Q183*H183</f>
        <v>0</v>
      </c>
      <c r="S183" s="140">
        <v>4.5999999999999999E-2</v>
      </c>
      <c r="T183" s="141">
        <f>S183*H183</f>
        <v>11.2746</v>
      </c>
      <c r="AR183" s="142" t="s">
        <v>170</v>
      </c>
      <c r="AT183" s="142" t="s">
        <v>165</v>
      </c>
      <c r="AU183" s="142" t="s">
        <v>83</v>
      </c>
      <c r="AY183" s="16" t="s">
        <v>162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81</v>
      </c>
      <c r="BK183" s="143">
        <f>ROUND(I183*H183,2)</f>
        <v>0</v>
      </c>
      <c r="BL183" s="16" t="s">
        <v>170</v>
      </c>
      <c r="BM183" s="142" t="s">
        <v>2817</v>
      </c>
    </row>
    <row r="184" spans="2:65" s="1" customFormat="1" ht="29.25">
      <c r="B184" s="31"/>
      <c r="D184" s="144" t="s">
        <v>172</v>
      </c>
      <c r="F184" s="145" t="s">
        <v>704</v>
      </c>
      <c r="I184" s="146"/>
      <c r="L184" s="31"/>
      <c r="M184" s="147"/>
      <c r="T184" s="55"/>
      <c r="AT184" s="16" t="s">
        <v>172</v>
      </c>
      <c r="AU184" s="16" t="s">
        <v>83</v>
      </c>
    </row>
    <row r="185" spans="2:65" s="1" customFormat="1">
      <c r="B185" s="31"/>
      <c r="D185" s="148" t="s">
        <v>174</v>
      </c>
      <c r="F185" s="149" t="s">
        <v>705</v>
      </c>
      <c r="I185" s="146"/>
      <c r="L185" s="31"/>
      <c r="M185" s="147"/>
      <c r="T185" s="55"/>
      <c r="AT185" s="16" t="s">
        <v>174</v>
      </c>
      <c r="AU185" s="16" t="s">
        <v>83</v>
      </c>
    </row>
    <row r="186" spans="2:65" s="12" customFormat="1">
      <c r="B186" s="150"/>
      <c r="D186" s="144" t="s">
        <v>176</v>
      </c>
      <c r="E186" s="151" t="s">
        <v>1</v>
      </c>
      <c r="F186" s="152" t="s">
        <v>2818</v>
      </c>
      <c r="H186" s="151" t="s">
        <v>1</v>
      </c>
      <c r="I186" s="153"/>
      <c r="L186" s="150"/>
      <c r="M186" s="154"/>
      <c r="T186" s="155"/>
      <c r="AT186" s="151" t="s">
        <v>176</v>
      </c>
      <c r="AU186" s="151" t="s">
        <v>83</v>
      </c>
      <c r="AV186" s="12" t="s">
        <v>81</v>
      </c>
      <c r="AW186" s="12" t="s">
        <v>30</v>
      </c>
      <c r="AX186" s="12" t="s">
        <v>73</v>
      </c>
      <c r="AY186" s="151" t="s">
        <v>162</v>
      </c>
    </row>
    <row r="187" spans="2:65" s="13" customFormat="1">
      <c r="B187" s="156"/>
      <c r="D187" s="144" t="s">
        <v>176</v>
      </c>
      <c r="E187" s="157" t="s">
        <v>1</v>
      </c>
      <c r="F187" s="158" t="s">
        <v>2778</v>
      </c>
      <c r="H187" s="159">
        <v>245.1</v>
      </c>
      <c r="I187" s="160"/>
      <c r="L187" s="156"/>
      <c r="M187" s="161"/>
      <c r="T187" s="162"/>
      <c r="AT187" s="157" t="s">
        <v>176</v>
      </c>
      <c r="AU187" s="157" t="s">
        <v>83</v>
      </c>
      <c r="AV187" s="13" t="s">
        <v>83</v>
      </c>
      <c r="AW187" s="13" t="s">
        <v>30</v>
      </c>
      <c r="AX187" s="13" t="s">
        <v>73</v>
      </c>
      <c r="AY187" s="157" t="s">
        <v>162</v>
      </c>
    </row>
    <row r="188" spans="2:65" s="14" customFormat="1">
      <c r="B188" s="163"/>
      <c r="D188" s="144" t="s">
        <v>176</v>
      </c>
      <c r="E188" s="164" t="s">
        <v>1</v>
      </c>
      <c r="F188" s="165" t="s">
        <v>179</v>
      </c>
      <c r="H188" s="166">
        <v>245.1</v>
      </c>
      <c r="I188" s="167"/>
      <c r="L188" s="163"/>
      <c r="M188" s="168"/>
      <c r="T188" s="169"/>
      <c r="AT188" s="164" t="s">
        <v>176</v>
      </c>
      <c r="AU188" s="164" t="s">
        <v>83</v>
      </c>
      <c r="AV188" s="14" t="s">
        <v>170</v>
      </c>
      <c r="AW188" s="14" t="s">
        <v>30</v>
      </c>
      <c r="AX188" s="14" t="s">
        <v>81</v>
      </c>
      <c r="AY188" s="164" t="s">
        <v>162</v>
      </c>
    </row>
    <row r="189" spans="2:65" s="11" customFormat="1" ht="22.9" customHeight="1">
      <c r="B189" s="119"/>
      <c r="D189" s="120" t="s">
        <v>72</v>
      </c>
      <c r="E189" s="129" t="s">
        <v>736</v>
      </c>
      <c r="F189" s="129" t="s">
        <v>737</v>
      </c>
      <c r="I189" s="122"/>
      <c r="J189" s="130">
        <f>BK189</f>
        <v>0</v>
      </c>
      <c r="L189" s="119"/>
      <c r="M189" s="124"/>
      <c r="P189" s="125">
        <f>SUM(P190:P205)</f>
        <v>0</v>
      </c>
      <c r="R189" s="125">
        <f>SUM(R190:R205)</f>
        <v>0</v>
      </c>
      <c r="T189" s="126">
        <f>SUM(T190:T205)</f>
        <v>0</v>
      </c>
      <c r="AR189" s="120" t="s">
        <v>81</v>
      </c>
      <c r="AT189" s="127" t="s">
        <v>72</v>
      </c>
      <c r="AU189" s="127" t="s">
        <v>81</v>
      </c>
      <c r="AY189" s="120" t="s">
        <v>162</v>
      </c>
      <c r="BK189" s="128">
        <f>SUM(BK190:BK205)</f>
        <v>0</v>
      </c>
    </row>
    <row r="190" spans="2:65" s="1" customFormat="1" ht="24.2" customHeight="1">
      <c r="B190" s="31"/>
      <c r="C190" s="131" t="s">
        <v>108</v>
      </c>
      <c r="D190" s="131" t="s">
        <v>165</v>
      </c>
      <c r="E190" s="132" t="s">
        <v>739</v>
      </c>
      <c r="F190" s="133" t="s">
        <v>740</v>
      </c>
      <c r="G190" s="134" t="s">
        <v>207</v>
      </c>
      <c r="H190" s="135">
        <v>11.276</v>
      </c>
      <c r="I190" s="136"/>
      <c r="J190" s="137">
        <f>ROUND(I190*H190,2)</f>
        <v>0</v>
      </c>
      <c r="K190" s="133" t="s">
        <v>169</v>
      </c>
      <c r="L190" s="31"/>
      <c r="M190" s="138" t="s">
        <v>1</v>
      </c>
      <c r="N190" s="139" t="s">
        <v>38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170</v>
      </c>
      <c r="AT190" s="142" t="s">
        <v>165</v>
      </c>
      <c r="AU190" s="142" t="s">
        <v>83</v>
      </c>
      <c r="AY190" s="16" t="s">
        <v>162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81</v>
      </c>
      <c r="BK190" s="143">
        <f>ROUND(I190*H190,2)</f>
        <v>0</v>
      </c>
      <c r="BL190" s="16" t="s">
        <v>170</v>
      </c>
      <c r="BM190" s="142" t="s">
        <v>2819</v>
      </c>
    </row>
    <row r="191" spans="2:65" s="1" customFormat="1" ht="19.5">
      <c r="B191" s="31"/>
      <c r="D191" s="144" t="s">
        <v>172</v>
      </c>
      <c r="F191" s="145" t="s">
        <v>742</v>
      </c>
      <c r="I191" s="146"/>
      <c r="L191" s="31"/>
      <c r="M191" s="147"/>
      <c r="T191" s="55"/>
      <c r="AT191" s="16" t="s">
        <v>172</v>
      </c>
      <c r="AU191" s="16" t="s">
        <v>83</v>
      </c>
    </row>
    <row r="192" spans="2:65" s="1" customFormat="1">
      <c r="B192" s="31"/>
      <c r="D192" s="148" t="s">
        <v>174</v>
      </c>
      <c r="F192" s="149" t="s">
        <v>743</v>
      </c>
      <c r="I192" s="146"/>
      <c r="L192" s="31"/>
      <c r="M192" s="147"/>
      <c r="T192" s="55"/>
      <c r="AT192" s="16" t="s">
        <v>174</v>
      </c>
      <c r="AU192" s="16" t="s">
        <v>83</v>
      </c>
    </row>
    <row r="193" spans="2:65" s="1" customFormat="1" ht="33" customHeight="1">
      <c r="B193" s="31"/>
      <c r="C193" s="131" t="s">
        <v>255</v>
      </c>
      <c r="D193" s="131" t="s">
        <v>165</v>
      </c>
      <c r="E193" s="132" t="s">
        <v>745</v>
      </c>
      <c r="F193" s="133" t="s">
        <v>746</v>
      </c>
      <c r="G193" s="134" t="s">
        <v>207</v>
      </c>
      <c r="H193" s="135">
        <v>11.276</v>
      </c>
      <c r="I193" s="136"/>
      <c r="J193" s="137">
        <f>ROUND(I193*H193,2)</f>
        <v>0</v>
      </c>
      <c r="K193" s="133" t="s">
        <v>169</v>
      </c>
      <c r="L193" s="31"/>
      <c r="M193" s="138" t="s">
        <v>1</v>
      </c>
      <c r="N193" s="139" t="s">
        <v>38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170</v>
      </c>
      <c r="AT193" s="142" t="s">
        <v>165</v>
      </c>
      <c r="AU193" s="142" t="s">
        <v>83</v>
      </c>
      <c r="AY193" s="16" t="s">
        <v>162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81</v>
      </c>
      <c r="BK193" s="143">
        <f>ROUND(I193*H193,2)</f>
        <v>0</v>
      </c>
      <c r="BL193" s="16" t="s">
        <v>170</v>
      </c>
      <c r="BM193" s="142" t="s">
        <v>2820</v>
      </c>
    </row>
    <row r="194" spans="2:65" s="1" customFormat="1" ht="39">
      <c r="B194" s="31"/>
      <c r="D194" s="144" t="s">
        <v>172</v>
      </c>
      <c r="F194" s="145" t="s">
        <v>748</v>
      </c>
      <c r="I194" s="146"/>
      <c r="L194" s="31"/>
      <c r="M194" s="147"/>
      <c r="T194" s="55"/>
      <c r="AT194" s="16" t="s">
        <v>172</v>
      </c>
      <c r="AU194" s="16" t="s">
        <v>83</v>
      </c>
    </row>
    <row r="195" spans="2:65" s="1" customFormat="1">
      <c r="B195" s="31"/>
      <c r="D195" s="148" t="s">
        <v>174</v>
      </c>
      <c r="F195" s="149" t="s">
        <v>749</v>
      </c>
      <c r="I195" s="146"/>
      <c r="L195" s="31"/>
      <c r="M195" s="147"/>
      <c r="T195" s="55"/>
      <c r="AT195" s="16" t="s">
        <v>174</v>
      </c>
      <c r="AU195" s="16" t="s">
        <v>83</v>
      </c>
    </row>
    <row r="196" spans="2:65" s="1" customFormat="1" ht="24.2" customHeight="1">
      <c r="B196" s="31"/>
      <c r="C196" s="131" t="s">
        <v>8</v>
      </c>
      <c r="D196" s="131" t="s">
        <v>165</v>
      </c>
      <c r="E196" s="132" t="s">
        <v>751</v>
      </c>
      <c r="F196" s="133" t="s">
        <v>752</v>
      </c>
      <c r="G196" s="134" t="s">
        <v>207</v>
      </c>
      <c r="H196" s="135">
        <v>11.276</v>
      </c>
      <c r="I196" s="136"/>
      <c r="J196" s="137">
        <f>ROUND(I196*H196,2)</f>
        <v>0</v>
      </c>
      <c r="K196" s="133" t="s">
        <v>169</v>
      </c>
      <c r="L196" s="31"/>
      <c r="M196" s="138" t="s">
        <v>1</v>
      </c>
      <c r="N196" s="139" t="s">
        <v>38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170</v>
      </c>
      <c r="AT196" s="142" t="s">
        <v>165</v>
      </c>
      <c r="AU196" s="142" t="s">
        <v>83</v>
      </c>
      <c r="AY196" s="16" t="s">
        <v>162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81</v>
      </c>
      <c r="BK196" s="143">
        <f>ROUND(I196*H196,2)</f>
        <v>0</v>
      </c>
      <c r="BL196" s="16" t="s">
        <v>170</v>
      </c>
      <c r="BM196" s="142" t="s">
        <v>2821</v>
      </c>
    </row>
    <row r="197" spans="2:65" s="1" customFormat="1" ht="19.5">
      <c r="B197" s="31"/>
      <c r="D197" s="144" t="s">
        <v>172</v>
      </c>
      <c r="F197" s="145" t="s">
        <v>754</v>
      </c>
      <c r="I197" s="146"/>
      <c r="L197" s="31"/>
      <c r="M197" s="147"/>
      <c r="T197" s="55"/>
      <c r="AT197" s="16" t="s">
        <v>172</v>
      </c>
      <c r="AU197" s="16" t="s">
        <v>83</v>
      </c>
    </row>
    <row r="198" spans="2:65" s="1" customFormat="1">
      <c r="B198" s="31"/>
      <c r="D198" s="148" t="s">
        <v>174</v>
      </c>
      <c r="F198" s="149" t="s">
        <v>755</v>
      </c>
      <c r="I198" s="146"/>
      <c r="L198" s="31"/>
      <c r="M198" s="147"/>
      <c r="T198" s="55"/>
      <c r="AT198" s="16" t="s">
        <v>174</v>
      </c>
      <c r="AU198" s="16" t="s">
        <v>83</v>
      </c>
    </row>
    <row r="199" spans="2:65" s="1" customFormat="1" ht="24.2" customHeight="1">
      <c r="B199" s="31"/>
      <c r="C199" s="131" t="s">
        <v>111</v>
      </c>
      <c r="D199" s="131" t="s">
        <v>165</v>
      </c>
      <c r="E199" s="132" t="s">
        <v>757</v>
      </c>
      <c r="F199" s="133" t="s">
        <v>758</v>
      </c>
      <c r="G199" s="134" t="s">
        <v>207</v>
      </c>
      <c r="H199" s="135">
        <v>169.14</v>
      </c>
      <c r="I199" s="136"/>
      <c r="J199" s="137">
        <f>ROUND(I199*H199,2)</f>
        <v>0</v>
      </c>
      <c r="K199" s="133" t="s">
        <v>169</v>
      </c>
      <c r="L199" s="31"/>
      <c r="M199" s="138" t="s">
        <v>1</v>
      </c>
      <c r="N199" s="139" t="s">
        <v>38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170</v>
      </c>
      <c r="AT199" s="142" t="s">
        <v>165</v>
      </c>
      <c r="AU199" s="142" t="s">
        <v>83</v>
      </c>
      <c r="AY199" s="16" t="s">
        <v>162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81</v>
      </c>
      <c r="BK199" s="143">
        <f>ROUND(I199*H199,2)</f>
        <v>0</v>
      </c>
      <c r="BL199" s="16" t="s">
        <v>170</v>
      </c>
      <c r="BM199" s="142" t="s">
        <v>2822</v>
      </c>
    </row>
    <row r="200" spans="2:65" s="1" customFormat="1" ht="29.25">
      <c r="B200" s="31"/>
      <c r="D200" s="144" t="s">
        <v>172</v>
      </c>
      <c r="F200" s="145" t="s">
        <v>760</v>
      </c>
      <c r="I200" s="146"/>
      <c r="L200" s="31"/>
      <c r="M200" s="147"/>
      <c r="T200" s="55"/>
      <c r="AT200" s="16" t="s">
        <v>172</v>
      </c>
      <c r="AU200" s="16" t="s">
        <v>83</v>
      </c>
    </row>
    <row r="201" spans="2:65" s="1" customFormat="1">
      <c r="B201" s="31"/>
      <c r="D201" s="148" t="s">
        <v>174</v>
      </c>
      <c r="F201" s="149" t="s">
        <v>761</v>
      </c>
      <c r="I201" s="146"/>
      <c r="L201" s="31"/>
      <c r="M201" s="147"/>
      <c r="T201" s="55"/>
      <c r="AT201" s="16" t="s">
        <v>174</v>
      </c>
      <c r="AU201" s="16" t="s">
        <v>83</v>
      </c>
    </row>
    <row r="202" spans="2:65" s="13" customFormat="1">
      <c r="B202" s="156"/>
      <c r="D202" s="144" t="s">
        <v>176</v>
      </c>
      <c r="F202" s="158" t="s">
        <v>2823</v>
      </c>
      <c r="H202" s="159">
        <v>169.14</v>
      </c>
      <c r="I202" s="160"/>
      <c r="L202" s="156"/>
      <c r="M202" s="161"/>
      <c r="T202" s="162"/>
      <c r="AT202" s="157" t="s">
        <v>176</v>
      </c>
      <c r="AU202" s="157" t="s">
        <v>83</v>
      </c>
      <c r="AV202" s="13" t="s">
        <v>83</v>
      </c>
      <c r="AW202" s="13" t="s">
        <v>4</v>
      </c>
      <c r="AX202" s="13" t="s">
        <v>81</v>
      </c>
      <c r="AY202" s="157" t="s">
        <v>162</v>
      </c>
    </row>
    <row r="203" spans="2:65" s="1" customFormat="1" ht="33" customHeight="1">
      <c r="B203" s="31"/>
      <c r="C203" s="131" t="s">
        <v>284</v>
      </c>
      <c r="D203" s="131" t="s">
        <v>165</v>
      </c>
      <c r="E203" s="132" t="s">
        <v>764</v>
      </c>
      <c r="F203" s="133" t="s">
        <v>765</v>
      </c>
      <c r="G203" s="134" t="s">
        <v>207</v>
      </c>
      <c r="H203" s="135">
        <v>11.276</v>
      </c>
      <c r="I203" s="136"/>
      <c r="J203" s="137">
        <f>ROUND(I203*H203,2)</f>
        <v>0</v>
      </c>
      <c r="K203" s="133" t="s">
        <v>169</v>
      </c>
      <c r="L203" s="31"/>
      <c r="M203" s="138" t="s">
        <v>1</v>
      </c>
      <c r="N203" s="139" t="s">
        <v>38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170</v>
      </c>
      <c r="AT203" s="142" t="s">
        <v>165</v>
      </c>
      <c r="AU203" s="142" t="s">
        <v>83</v>
      </c>
      <c r="AY203" s="16" t="s">
        <v>162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81</v>
      </c>
      <c r="BK203" s="143">
        <f>ROUND(I203*H203,2)</f>
        <v>0</v>
      </c>
      <c r="BL203" s="16" t="s">
        <v>170</v>
      </c>
      <c r="BM203" s="142" t="s">
        <v>2824</v>
      </c>
    </row>
    <row r="204" spans="2:65" s="1" customFormat="1" ht="29.25">
      <c r="B204" s="31"/>
      <c r="D204" s="144" t="s">
        <v>172</v>
      </c>
      <c r="F204" s="145" t="s">
        <v>767</v>
      </c>
      <c r="I204" s="146"/>
      <c r="L204" s="31"/>
      <c r="M204" s="147"/>
      <c r="T204" s="55"/>
      <c r="AT204" s="16" t="s">
        <v>172</v>
      </c>
      <c r="AU204" s="16" t="s">
        <v>83</v>
      </c>
    </row>
    <row r="205" spans="2:65" s="1" customFormat="1">
      <c r="B205" s="31"/>
      <c r="D205" s="148" t="s">
        <v>174</v>
      </c>
      <c r="F205" s="149" t="s">
        <v>768</v>
      </c>
      <c r="I205" s="146"/>
      <c r="L205" s="31"/>
      <c r="M205" s="147"/>
      <c r="T205" s="55"/>
      <c r="AT205" s="16" t="s">
        <v>174</v>
      </c>
      <c r="AU205" s="16" t="s">
        <v>83</v>
      </c>
    </row>
    <row r="206" spans="2:65" s="11" customFormat="1" ht="22.9" customHeight="1">
      <c r="B206" s="119"/>
      <c r="D206" s="120" t="s">
        <v>72</v>
      </c>
      <c r="E206" s="129" t="s">
        <v>769</v>
      </c>
      <c r="F206" s="129" t="s">
        <v>770</v>
      </c>
      <c r="I206" s="122"/>
      <c r="J206" s="130">
        <f>BK206</f>
        <v>0</v>
      </c>
      <c r="L206" s="119"/>
      <c r="M206" s="124"/>
      <c r="P206" s="125">
        <f>SUM(P207:P209)</f>
        <v>0</v>
      </c>
      <c r="R206" s="125">
        <f>SUM(R207:R209)</f>
        <v>0</v>
      </c>
      <c r="T206" s="126">
        <f>SUM(T207:T209)</f>
        <v>0</v>
      </c>
      <c r="AR206" s="120" t="s">
        <v>81</v>
      </c>
      <c r="AT206" s="127" t="s">
        <v>72</v>
      </c>
      <c r="AU206" s="127" t="s">
        <v>81</v>
      </c>
      <c r="AY206" s="120" t="s">
        <v>162</v>
      </c>
      <c r="BK206" s="128">
        <f>SUM(BK207:BK209)</f>
        <v>0</v>
      </c>
    </row>
    <row r="207" spans="2:65" s="1" customFormat="1" ht="24.2" customHeight="1">
      <c r="B207" s="31"/>
      <c r="C207" s="131" t="s">
        <v>291</v>
      </c>
      <c r="D207" s="131" t="s">
        <v>165</v>
      </c>
      <c r="E207" s="132" t="s">
        <v>772</v>
      </c>
      <c r="F207" s="133" t="s">
        <v>773</v>
      </c>
      <c r="G207" s="134" t="s">
        <v>207</v>
      </c>
      <c r="H207" s="135">
        <v>23.242999999999999</v>
      </c>
      <c r="I207" s="136"/>
      <c r="J207" s="137">
        <f>ROUND(I207*H207,2)</f>
        <v>0</v>
      </c>
      <c r="K207" s="133" t="s">
        <v>169</v>
      </c>
      <c r="L207" s="31"/>
      <c r="M207" s="138" t="s">
        <v>1</v>
      </c>
      <c r="N207" s="139" t="s">
        <v>38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170</v>
      </c>
      <c r="AT207" s="142" t="s">
        <v>165</v>
      </c>
      <c r="AU207" s="142" t="s">
        <v>83</v>
      </c>
      <c r="AY207" s="16" t="s">
        <v>162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81</v>
      </c>
      <c r="BK207" s="143">
        <f>ROUND(I207*H207,2)</f>
        <v>0</v>
      </c>
      <c r="BL207" s="16" t="s">
        <v>170</v>
      </c>
      <c r="BM207" s="142" t="s">
        <v>2825</v>
      </c>
    </row>
    <row r="208" spans="2:65" s="1" customFormat="1" ht="39">
      <c r="B208" s="31"/>
      <c r="D208" s="144" t="s">
        <v>172</v>
      </c>
      <c r="F208" s="145" t="s">
        <v>775</v>
      </c>
      <c r="I208" s="146"/>
      <c r="L208" s="31"/>
      <c r="M208" s="147"/>
      <c r="T208" s="55"/>
      <c r="AT208" s="16" t="s">
        <v>172</v>
      </c>
      <c r="AU208" s="16" t="s">
        <v>83</v>
      </c>
    </row>
    <row r="209" spans="2:65" s="1" customFormat="1">
      <c r="B209" s="31"/>
      <c r="D209" s="148" t="s">
        <v>174</v>
      </c>
      <c r="F209" s="149" t="s">
        <v>776</v>
      </c>
      <c r="I209" s="146"/>
      <c r="L209" s="31"/>
      <c r="M209" s="147"/>
      <c r="T209" s="55"/>
      <c r="AT209" s="16" t="s">
        <v>174</v>
      </c>
      <c r="AU209" s="16" t="s">
        <v>83</v>
      </c>
    </row>
    <row r="210" spans="2:65" s="11" customFormat="1" ht="25.9" customHeight="1">
      <c r="B210" s="119"/>
      <c r="D210" s="120" t="s">
        <v>72</v>
      </c>
      <c r="E210" s="121" t="s">
        <v>777</v>
      </c>
      <c r="F210" s="121" t="s">
        <v>778</v>
      </c>
      <c r="I210" s="122"/>
      <c r="J210" s="123">
        <f>BK210</f>
        <v>0</v>
      </c>
      <c r="L210" s="119"/>
      <c r="M210" s="124"/>
      <c r="P210" s="125">
        <f>P211+P221</f>
        <v>0</v>
      </c>
      <c r="R210" s="125">
        <f>R211+R221</f>
        <v>1.7559855600000001</v>
      </c>
      <c r="T210" s="126">
        <f>T211+T221</f>
        <v>0</v>
      </c>
      <c r="AR210" s="120" t="s">
        <v>83</v>
      </c>
      <c r="AT210" s="127" t="s">
        <v>72</v>
      </c>
      <c r="AU210" s="127" t="s">
        <v>73</v>
      </c>
      <c r="AY210" s="120" t="s">
        <v>162</v>
      </c>
      <c r="BK210" s="128">
        <f>BK211+BK221</f>
        <v>0</v>
      </c>
    </row>
    <row r="211" spans="2:65" s="11" customFormat="1" ht="22.9" customHeight="1">
      <c r="B211" s="119"/>
      <c r="D211" s="120" t="s">
        <v>72</v>
      </c>
      <c r="E211" s="129" t="s">
        <v>779</v>
      </c>
      <c r="F211" s="129" t="s">
        <v>780</v>
      </c>
      <c r="I211" s="122"/>
      <c r="J211" s="130">
        <f>BK211</f>
        <v>0</v>
      </c>
      <c r="L211" s="119"/>
      <c r="M211" s="124"/>
      <c r="P211" s="125">
        <f>SUM(P212:P220)</f>
        <v>0</v>
      </c>
      <c r="R211" s="125">
        <f>SUM(R212:R220)</f>
        <v>0.72964133000000009</v>
      </c>
      <c r="T211" s="126">
        <f>SUM(T212:T220)</f>
        <v>0</v>
      </c>
      <c r="AR211" s="120" t="s">
        <v>83</v>
      </c>
      <c r="AT211" s="127" t="s">
        <v>72</v>
      </c>
      <c r="AU211" s="127" t="s">
        <v>81</v>
      </c>
      <c r="AY211" s="120" t="s">
        <v>162</v>
      </c>
      <c r="BK211" s="128">
        <f>SUM(BK212:BK220)</f>
        <v>0</v>
      </c>
    </row>
    <row r="212" spans="2:65" s="1" customFormat="1" ht="33" customHeight="1">
      <c r="B212" s="31"/>
      <c r="C212" s="131" t="s">
        <v>299</v>
      </c>
      <c r="D212" s="131" t="s">
        <v>165</v>
      </c>
      <c r="E212" s="132" t="s">
        <v>782</v>
      </c>
      <c r="F212" s="133" t="s">
        <v>783</v>
      </c>
      <c r="G212" s="134" t="s">
        <v>182</v>
      </c>
      <c r="H212" s="135">
        <v>111.783</v>
      </c>
      <c r="I212" s="136"/>
      <c r="J212" s="137">
        <f>ROUND(I212*H212,2)</f>
        <v>0</v>
      </c>
      <c r="K212" s="133" t="s">
        <v>169</v>
      </c>
      <c r="L212" s="31"/>
      <c r="M212" s="138" t="s">
        <v>1</v>
      </c>
      <c r="N212" s="139" t="s">
        <v>38</v>
      </c>
      <c r="P212" s="140">
        <f>O212*H212</f>
        <v>0</v>
      </c>
      <c r="Q212" s="140">
        <v>4.5100000000000001E-3</v>
      </c>
      <c r="R212" s="140">
        <f>Q212*H212</f>
        <v>0.50414133000000005</v>
      </c>
      <c r="S212" s="140">
        <v>0</v>
      </c>
      <c r="T212" s="141">
        <f>S212*H212</f>
        <v>0</v>
      </c>
      <c r="AR212" s="142" t="s">
        <v>299</v>
      </c>
      <c r="AT212" s="142" t="s">
        <v>165</v>
      </c>
      <c r="AU212" s="142" t="s">
        <v>83</v>
      </c>
      <c r="AY212" s="16" t="s">
        <v>162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81</v>
      </c>
      <c r="BK212" s="143">
        <f>ROUND(I212*H212,2)</f>
        <v>0</v>
      </c>
      <c r="BL212" s="16" t="s">
        <v>299</v>
      </c>
      <c r="BM212" s="142" t="s">
        <v>2826</v>
      </c>
    </row>
    <row r="213" spans="2:65" s="1" customFormat="1" ht="19.5">
      <c r="B213" s="31"/>
      <c r="D213" s="144" t="s">
        <v>172</v>
      </c>
      <c r="F213" s="145" t="s">
        <v>785</v>
      </c>
      <c r="I213" s="146"/>
      <c r="L213" s="31"/>
      <c r="M213" s="147"/>
      <c r="T213" s="55"/>
      <c r="AT213" s="16" t="s">
        <v>172</v>
      </c>
      <c r="AU213" s="16" t="s">
        <v>83</v>
      </c>
    </row>
    <row r="214" spans="2:65" s="1" customFormat="1">
      <c r="B214" s="31"/>
      <c r="D214" s="148" t="s">
        <v>174</v>
      </c>
      <c r="F214" s="149" t="s">
        <v>786</v>
      </c>
      <c r="I214" s="146"/>
      <c r="L214" s="31"/>
      <c r="M214" s="147"/>
      <c r="T214" s="55"/>
      <c r="AT214" s="16" t="s">
        <v>174</v>
      </c>
      <c r="AU214" s="16" t="s">
        <v>83</v>
      </c>
    </row>
    <row r="215" spans="2:65" s="1" customFormat="1" ht="24.2" customHeight="1">
      <c r="B215" s="31"/>
      <c r="C215" s="131" t="s">
        <v>305</v>
      </c>
      <c r="D215" s="131" t="s">
        <v>165</v>
      </c>
      <c r="E215" s="132" t="s">
        <v>789</v>
      </c>
      <c r="F215" s="133" t="s">
        <v>790</v>
      </c>
      <c r="G215" s="134" t="s">
        <v>182</v>
      </c>
      <c r="H215" s="135">
        <v>50</v>
      </c>
      <c r="I215" s="136"/>
      <c r="J215" s="137">
        <f>ROUND(I215*H215,2)</f>
        <v>0</v>
      </c>
      <c r="K215" s="133" t="s">
        <v>169</v>
      </c>
      <c r="L215" s="31"/>
      <c r="M215" s="138" t="s">
        <v>1</v>
      </c>
      <c r="N215" s="139" t="s">
        <v>38</v>
      </c>
      <c r="P215" s="140">
        <f>O215*H215</f>
        <v>0</v>
      </c>
      <c r="Q215" s="140">
        <v>4.5100000000000001E-3</v>
      </c>
      <c r="R215" s="140">
        <f>Q215*H215</f>
        <v>0.22550000000000001</v>
      </c>
      <c r="S215" s="140">
        <v>0</v>
      </c>
      <c r="T215" s="141">
        <f>S215*H215</f>
        <v>0</v>
      </c>
      <c r="AR215" s="142" t="s">
        <v>299</v>
      </c>
      <c r="AT215" s="142" t="s">
        <v>165</v>
      </c>
      <c r="AU215" s="142" t="s">
        <v>83</v>
      </c>
      <c r="AY215" s="16" t="s">
        <v>162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81</v>
      </c>
      <c r="BK215" s="143">
        <f>ROUND(I215*H215,2)</f>
        <v>0</v>
      </c>
      <c r="BL215" s="16" t="s">
        <v>299</v>
      </c>
      <c r="BM215" s="142" t="s">
        <v>2827</v>
      </c>
    </row>
    <row r="216" spans="2:65" s="1" customFormat="1" ht="19.5">
      <c r="B216" s="31"/>
      <c r="D216" s="144" t="s">
        <v>172</v>
      </c>
      <c r="F216" s="145" t="s">
        <v>792</v>
      </c>
      <c r="I216" s="146"/>
      <c r="L216" s="31"/>
      <c r="M216" s="147"/>
      <c r="T216" s="55"/>
      <c r="AT216" s="16" t="s">
        <v>172</v>
      </c>
      <c r="AU216" s="16" t="s">
        <v>83</v>
      </c>
    </row>
    <row r="217" spans="2:65" s="1" customFormat="1">
      <c r="B217" s="31"/>
      <c r="D217" s="148" t="s">
        <v>174</v>
      </c>
      <c r="F217" s="149" t="s">
        <v>793</v>
      </c>
      <c r="I217" s="146"/>
      <c r="L217" s="31"/>
      <c r="M217" s="147"/>
      <c r="T217" s="55"/>
      <c r="AT217" s="16" t="s">
        <v>174</v>
      </c>
      <c r="AU217" s="16" t="s">
        <v>83</v>
      </c>
    </row>
    <row r="218" spans="2:65" s="1" customFormat="1" ht="33" customHeight="1">
      <c r="B218" s="31"/>
      <c r="C218" s="131" t="s">
        <v>313</v>
      </c>
      <c r="D218" s="131" t="s">
        <v>165</v>
      </c>
      <c r="E218" s="132" t="s">
        <v>797</v>
      </c>
      <c r="F218" s="133" t="s">
        <v>798</v>
      </c>
      <c r="G218" s="134" t="s">
        <v>799</v>
      </c>
      <c r="H218" s="180"/>
      <c r="I218" s="136"/>
      <c r="J218" s="137">
        <f>ROUND(I218*H218,2)</f>
        <v>0</v>
      </c>
      <c r="K218" s="133" t="s">
        <v>169</v>
      </c>
      <c r="L218" s="31"/>
      <c r="M218" s="138" t="s">
        <v>1</v>
      </c>
      <c r="N218" s="139" t="s">
        <v>38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299</v>
      </c>
      <c r="AT218" s="142" t="s">
        <v>165</v>
      </c>
      <c r="AU218" s="142" t="s">
        <v>83</v>
      </c>
      <c r="AY218" s="16" t="s">
        <v>162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81</v>
      </c>
      <c r="BK218" s="143">
        <f>ROUND(I218*H218,2)</f>
        <v>0</v>
      </c>
      <c r="BL218" s="16" t="s">
        <v>299</v>
      </c>
      <c r="BM218" s="142" t="s">
        <v>2828</v>
      </c>
    </row>
    <row r="219" spans="2:65" s="1" customFormat="1" ht="29.25">
      <c r="B219" s="31"/>
      <c r="D219" s="144" t="s">
        <v>172</v>
      </c>
      <c r="F219" s="145" t="s">
        <v>801</v>
      </c>
      <c r="I219" s="146"/>
      <c r="L219" s="31"/>
      <c r="M219" s="147"/>
      <c r="T219" s="55"/>
      <c r="AT219" s="16" t="s">
        <v>172</v>
      </c>
      <c r="AU219" s="16" t="s">
        <v>83</v>
      </c>
    </row>
    <row r="220" spans="2:65" s="1" customFormat="1">
      <c r="B220" s="31"/>
      <c r="D220" s="148" t="s">
        <v>174</v>
      </c>
      <c r="F220" s="149" t="s">
        <v>802</v>
      </c>
      <c r="I220" s="146"/>
      <c r="L220" s="31"/>
      <c r="M220" s="147"/>
      <c r="T220" s="55"/>
      <c r="AT220" s="16" t="s">
        <v>174</v>
      </c>
      <c r="AU220" s="16" t="s">
        <v>83</v>
      </c>
    </row>
    <row r="221" spans="2:65" s="11" customFormat="1" ht="22.9" customHeight="1">
      <c r="B221" s="119"/>
      <c r="D221" s="120" t="s">
        <v>72</v>
      </c>
      <c r="E221" s="129" t="s">
        <v>1509</v>
      </c>
      <c r="F221" s="129" t="s">
        <v>1510</v>
      </c>
      <c r="I221" s="122"/>
      <c r="J221" s="130">
        <f>BK221</f>
        <v>0</v>
      </c>
      <c r="L221" s="119"/>
      <c r="M221" s="124"/>
      <c r="P221" s="125">
        <f>SUM(P222:P240)</f>
        <v>0</v>
      </c>
      <c r="R221" s="125">
        <f>SUM(R222:R240)</f>
        <v>1.0263442299999999</v>
      </c>
      <c r="T221" s="126">
        <f>SUM(T222:T240)</f>
        <v>0</v>
      </c>
      <c r="AR221" s="120" t="s">
        <v>83</v>
      </c>
      <c r="AT221" s="127" t="s">
        <v>72</v>
      </c>
      <c r="AU221" s="127" t="s">
        <v>81</v>
      </c>
      <c r="AY221" s="120" t="s">
        <v>162</v>
      </c>
      <c r="BK221" s="128">
        <f>SUM(BK222:BK240)</f>
        <v>0</v>
      </c>
    </row>
    <row r="222" spans="2:65" s="1" customFormat="1" ht="21.75" customHeight="1">
      <c r="B222" s="31"/>
      <c r="C222" s="131" t="s">
        <v>320</v>
      </c>
      <c r="D222" s="131" t="s">
        <v>165</v>
      </c>
      <c r="E222" s="132" t="s">
        <v>1519</v>
      </c>
      <c r="F222" s="133" t="s">
        <v>1520</v>
      </c>
      <c r="G222" s="134" t="s">
        <v>182</v>
      </c>
      <c r="H222" s="135">
        <v>111.783</v>
      </c>
      <c r="I222" s="136"/>
      <c r="J222" s="137">
        <f>ROUND(I222*H222,2)</f>
        <v>0</v>
      </c>
      <c r="K222" s="133" t="s">
        <v>169</v>
      </c>
      <c r="L222" s="31"/>
      <c r="M222" s="138" t="s">
        <v>1</v>
      </c>
      <c r="N222" s="139" t="s">
        <v>38</v>
      </c>
      <c r="P222" s="140">
        <f>O222*H222</f>
        <v>0</v>
      </c>
      <c r="Q222" s="140">
        <v>4.4999999999999997E-3</v>
      </c>
      <c r="R222" s="140">
        <f>Q222*H222</f>
        <v>0.50302349999999996</v>
      </c>
      <c r="S222" s="140">
        <v>0</v>
      </c>
      <c r="T222" s="141">
        <f>S222*H222</f>
        <v>0</v>
      </c>
      <c r="AR222" s="142" t="s">
        <v>299</v>
      </c>
      <c r="AT222" s="142" t="s">
        <v>165</v>
      </c>
      <c r="AU222" s="142" t="s">
        <v>83</v>
      </c>
      <c r="AY222" s="16" t="s">
        <v>162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81</v>
      </c>
      <c r="BK222" s="143">
        <f>ROUND(I222*H222,2)</f>
        <v>0</v>
      </c>
      <c r="BL222" s="16" t="s">
        <v>299</v>
      </c>
      <c r="BM222" s="142" t="s">
        <v>2829</v>
      </c>
    </row>
    <row r="223" spans="2:65" s="1" customFormat="1" ht="19.5">
      <c r="B223" s="31"/>
      <c r="D223" s="144" t="s">
        <v>172</v>
      </c>
      <c r="F223" s="145" t="s">
        <v>1522</v>
      </c>
      <c r="I223" s="146"/>
      <c r="L223" s="31"/>
      <c r="M223" s="147"/>
      <c r="T223" s="55"/>
      <c r="AT223" s="16" t="s">
        <v>172</v>
      </c>
      <c r="AU223" s="16" t="s">
        <v>83</v>
      </c>
    </row>
    <row r="224" spans="2:65" s="1" customFormat="1">
      <c r="B224" s="31"/>
      <c r="D224" s="148" t="s">
        <v>174</v>
      </c>
      <c r="F224" s="149" t="s">
        <v>1523</v>
      </c>
      <c r="I224" s="146"/>
      <c r="L224" s="31"/>
      <c r="M224" s="147"/>
      <c r="T224" s="55"/>
      <c r="AT224" s="16" t="s">
        <v>174</v>
      </c>
      <c r="AU224" s="16" t="s">
        <v>83</v>
      </c>
    </row>
    <row r="225" spans="2:65" s="13" customFormat="1">
      <c r="B225" s="156"/>
      <c r="D225" s="144" t="s">
        <v>176</v>
      </c>
      <c r="E225" s="157" t="s">
        <v>1</v>
      </c>
      <c r="F225" s="158" t="s">
        <v>2816</v>
      </c>
      <c r="H225" s="159">
        <v>111.783</v>
      </c>
      <c r="I225" s="160"/>
      <c r="L225" s="156"/>
      <c r="M225" s="161"/>
      <c r="T225" s="162"/>
      <c r="AT225" s="157" t="s">
        <v>176</v>
      </c>
      <c r="AU225" s="157" t="s">
        <v>83</v>
      </c>
      <c r="AV225" s="13" t="s">
        <v>83</v>
      </c>
      <c r="AW225" s="13" t="s">
        <v>30</v>
      </c>
      <c r="AX225" s="13" t="s">
        <v>73</v>
      </c>
      <c r="AY225" s="157" t="s">
        <v>162</v>
      </c>
    </row>
    <row r="226" spans="2:65" s="14" customFormat="1">
      <c r="B226" s="163"/>
      <c r="D226" s="144" t="s">
        <v>176</v>
      </c>
      <c r="E226" s="164" t="s">
        <v>1</v>
      </c>
      <c r="F226" s="165" t="s">
        <v>179</v>
      </c>
      <c r="H226" s="166">
        <v>111.783</v>
      </c>
      <c r="I226" s="167"/>
      <c r="L226" s="163"/>
      <c r="M226" s="168"/>
      <c r="T226" s="169"/>
      <c r="AT226" s="164" t="s">
        <v>176</v>
      </c>
      <c r="AU226" s="164" t="s">
        <v>83</v>
      </c>
      <c r="AV226" s="14" t="s">
        <v>170</v>
      </c>
      <c r="AW226" s="14" t="s">
        <v>30</v>
      </c>
      <c r="AX226" s="14" t="s">
        <v>81</v>
      </c>
      <c r="AY226" s="164" t="s">
        <v>162</v>
      </c>
    </row>
    <row r="227" spans="2:65" s="1" customFormat="1" ht="16.5" customHeight="1">
      <c r="B227" s="31"/>
      <c r="C227" s="131" t="s">
        <v>327</v>
      </c>
      <c r="D227" s="131" t="s">
        <v>165</v>
      </c>
      <c r="E227" s="132" t="s">
        <v>1573</v>
      </c>
      <c r="F227" s="133" t="s">
        <v>1574</v>
      </c>
      <c r="G227" s="134" t="s">
        <v>182</v>
      </c>
      <c r="H227" s="135">
        <v>111.783</v>
      </c>
      <c r="I227" s="136"/>
      <c r="J227" s="137">
        <f>ROUND(I227*H227,2)</f>
        <v>0</v>
      </c>
      <c r="K227" s="133" t="s">
        <v>169</v>
      </c>
      <c r="L227" s="31"/>
      <c r="M227" s="138" t="s">
        <v>1</v>
      </c>
      <c r="N227" s="139" t="s">
        <v>38</v>
      </c>
      <c r="P227" s="140">
        <f>O227*H227</f>
        <v>0</v>
      </c>
      <c r="Q227" s="140">
        <v>4.3099999999999996E-3</v>
      </c>
      <c r="R227" s="140">
        <f>Q227*H227</f>
        <v>0.48178472999999994</v>
      </c>
      <c r="S227" s="140">
        <v>0</v>
      </c>
      <c r="T227" s="141">
        <f>S227*H227</f>
        <v>0</v>
      </c>
      <c r="AR227" s="142" t="s">
        <v>299</v>
      </c>
      <c r="AT227" s="142" t="s">
        <v>165</v>
      </c>
      <c r="AU227" s="142" t="s">
        <v>83</v>
      </c>
      <c r="AY227" s="16" t="s">
        <v>162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81</v>
      </c>
      <c r="BK227" s="143">
        <f>ROUND(I227*H227,2)</f>
        <v>0</v>
      </c>
      <c r="BL227" s="16" t="s">
        <v>299</v>
      </c>
      <c r="BM227" s="142" t="s">
        <v>2830</v>
      </c>
    </row>
    <row r="228" spans="2:65" s="1" customFormat="1">
      <c r="B228" s="31"/>
      <c r="D228" s="144" t="s">
        <v>172</v>
      </c>
      <c r="F228" s="145" t="s">
        <v>1576</v>
      </c>
      <c r="I228" s="146"/>
      <c r="L228" s="31"/>
      <c r="M228" s="147"/>
      <c r="T228" s="55"/>
      <c r="AT228" s="16" t="s">
        <v>172</v>
      </c>
      <c r="AU228" s="16" t="s">
        <v>83</v>
      </c>
    </row>
    <row r="229" spans="2:65" s="1" customFormat="1">
      <c r="B229" s="31"/>
      <c r="D229" s="148" t="s">
        <v>174</v>
      </c>
      <c r="F229" s="149" t="s">
        <v>1577</v>
      </c>
      <c r="I229" s="146"/>
      <c r="L229" s="31"/>
      <c r="M229" s="147"/>
      <c r="T229" s="55"/>
      <c r="AT229" s="16" t="s">
        <v>174</v>
      </c>
      <c r="AU229" s="16" t="s">
        <v>83</v>
      </c>
    </row>
    <row r="230" spans="2:65" s="12" customFormat="1">
      <c r="B230" s="150"/>
      <c r="D230" s="144" t="s">
        <v>176</v>
      </c>
      <c r="E230" s="151" t="s">
        <v>1</v>
      </c>
      <c r="F230" s="152" t="s">
        <v>2831</v>
      </c>
      <c r="H230" s="151" t="s">
        <v>1</v>
      </c>
      <c r="I230" s="153"/>
      <c r="L230" s="150"/>
      <c r="M230" s="154"/>
      <c r="T230" s="155"/>
      <c r="AT230" s="151" t="s">
        <v>176</v>
      </c>
      <c r="AU230" s="151" t="s">
        <v>83</v>
      </c>
      <c r="AV230" s="12" t="s">
        <v>81</v>
      </c>
      <c r="AW230" s="12" t="s">
        <v>30</v>
      </c>
      <c r="AX230" s="12" t="s">
        <v>73</v>
      </c>
      <c r="AY230" s="151" t="s">
        <v>162</v>
      </c>
    </row>
    <row r="231" spans="2:65" s="13" customFormat="1">
      <c r="B231" s="156"/>
      <c r="D231" s="144" t="s">
        <v>176</v>
      </c>
      <c r="E231" s="157" t="s">
        <v>1</v>
      </c>
      <c r="F231" s="158" t="s">
        <v>2816</v>
      </c>
      <c r="H231" s="159">
        <v>111.783</v>
      </c>
      <c r="I231" s="160"/>
      <c r="L231" s="156"/>
      <c r="M231" s="161"/>
      <c r="T231" s="162"/>
      <c r="AT231" s="157" t="s">
        <v>176</v>
      </c>
      <c r="AU231" s="157" t="s">
        <v>83</v>
      </c>
      <c r="AV231" s="13" t="s">
        <v>83</v>
      </c>
      <c r="AW231" s="13" t="s">
        <v>30</v>
      </c>
      <c r="AX231" s="13" t="s">
        <v>73</v>
      </c>
      <c r="AY231" s="157" t="s">
        <v>162</v>
      </c>
    </row>
    <row r="232" spans="2:65" s="14" customFormat="1">
      <c r="B232" s="163"/>
      <c r="D232" s="144" t="s">
        <v>176</v>
      </c>
      <c r="E232" s="164" t="s">
        <v>1</v>
      </c>
      <c r="F232" s="165" t="s">
        <v>179</v>
      </c>
      <c r="H232" s="166">
        <v>111.783</v>
      </c>
      <c r="I232" s="167"/>
      <c r="L232" s="163"/>
      <c r="M232" s="168"/>
      <c r="T232" s="169"/>
      <c r="AT232" s="164" t="s">
        <v>176</v>
      </c>
      <c r="AU232" s="164" t="s">
        <v>83</v>
      </c>
      <c r="AV232" s="14" t="s">
        <v>170</v>
      </c>
      <c r="AW232" s="14" t="s">
        <v>30</v>
      </c>
      <c r="AX232" s="14" t="s">
        <v>81</v>
      </c>
      <c r="AY232" s="164" t="s">
        <v>162</v>
      </c>
    </row>
    <row r="233" spans="2:65" s="1" customFormat="1" ht="16.5" customHeight="1">
      <c r="B233" s="31"/>
      <c r="C233" s="131" t="s">
        <v>7</v>
      </c>
      <c r="D233" s="131" t="s">
        <v>165</v>
      </c>
      <c r="E233" s="132" t="s">
        <v>1580</v>
      </c>
      <c r="F233" s="133" t="s">
        <v>1581</v>
      </c>
      <c r="G233" s="134" t="s">
        <v>234</v>
      </c>
      <c r="H233" s="135">
        <v>129.80000000000001</v>
      </c>
      <c r="I233" s="136"/>
      <c r="J233" s="137">
        <f>ROUND(I233*H233,2)</f>
        <v>0</v>
      </c>
      <c r="K233" s="133" t="s">
        <v>169</v>
      </c>
      <c r="L233" s="31"/>
      <c r="M233" s="138" t="s">
        <v>1</v>
      </c>
      <c r="N233" s="139" t="s">
        <v>38</v>
      </c>
      <c r="P233" s="140">
        <f>O233*H233</f>
        <v>0</v>
      </c>
      <c r="Q233" s="140">
        <v>3.2000000000000003E-4</v>
      </c>
      <c r="R233" s="140">
        <f>Q233*H233</f>
        <v>4.153600000000001E-2</v>
      </c>
      <c r="S233" s="140">
        <v>0</v>
      </c>
      <c r="T233" s="141">
        <f>S233*H233</f>
        <v>0</v>
      </c>
      <c r="AR233" s="142" t="s">
        <v>299</v>
      </c>
      <c r="AT233" s="142" t="s">
        <v>165</v>
      </c>
      <c r="AU233" s="142" t="s">
        <v>83</v>
      </c>
      <c r="AY233" s="16" t="s">
        <v>162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81</v>
      </c>
      <c r="BK233" s="143">
        <f>ROUND(I233*H233,2)</f>
        <v>0</v>
      </c>
      <c r="BL233" s="16" t="s">
        <v>299</v>
      </c>
      <c r="BM233" s="142" t="s">
        <v>2832</v>
      </c>
    </row>
    <row r="234" spans="2:65" s="1" customFormat="1" ht="19.5">
      <c r="B234" s="31"/>
      <c r="D234" s="144" t="s">
        <v>172</v>
      </c>
      <c r="F234" s="145" t="s">
        <v>1583</v>
      </c>
      <c r="I234" s="146"/>
      <c r="L234" s="31"/>
      <c r="M234" s="147"/>
      <c r="T234" s="55"/>
      <c r="AT234" s="16" t="s">
        <v>172</v>
      </c>
      <c r="AU234" s="16" t="s">
        <v>83</v>
      </c>
    </row>
    <row r="235" spans="2:65" s="1" customFormat="1">
      <c r="B235" s="31"/>
      <c r="D235" s="148" t="s">
        <v>174</v>
      </c>
      <c r="F235" s="149" t="s">
        <v>1584</v>
      </c>
      <c r="I235" s="146"/>
      <c r="L235" s="31"/>
      <c r="M235" s="147"/>
      <c r="T235" s="55"/>
      <c r="AT235" s="16" t="s">
        <v>174</v>
      </c>
      <c r="AU235" s="16" t="s">
        <v>83</v>
      </c>
    </row>
    <row r="236" spans="2:65" s="13" customFormat="1">
      <c r="B236" s="156"/>
      <c r="D236" s="144" t="s">
        <v>176</v>
      </c>
      <c r="E236" s="157" t="s">
        <v>1</v>
      </c>
      <c r="F236" s="158" t="s">
        <v>2833</v>
      </c>
      <c r="H236" s="159">
        <v>129.80000000000001</v>
      </c>
      <c r="I236" s="160"/>
      <c r="L236" s="156"/>
      <c r="M236" s="161"/>
      <c r="T236" s="162"/>
      <c r="AT236" s="157" t="s">
        <v>176</v>
      </c>
      <c r="AU236" s="157" t="s">
        <v>83</v>
      </c>
      <c r="AV236" s="13" t="s">
        <v>83</v>
      </c>
      <c r="AW236" s="13" t="s">
        <v>30</v>
      </c>
      <c r="AX236" s="13" t="s">
        <v>73</v>
      </c>
      <c r="AY236" s="157" t="s">
        <v>162</v>
      </c>
    </row>
    <row r="237" spans="2:65" s="14" customFormat="1">
      <c r="B237" s="163"/>
      <c r="D237" s="144" t="s">
        <v>176</v>
      </c>
      <c r="E237" s="164" t="s">
        <v>1</v>
      </c>
      <c r="F237" s="165" t="s">
        <v>179</v>
      </c>
      <c r="H237" s="166">
        <v>129.80000000000001</v>
      </c>
      <c r="I237" s="167"/>
      <c r="L237" s="163"/>
      <c r="M237" s="168"/>
      <c r="T237" s="169"/>
      <c r="AT237" s="164" t="s">
        <v>176</v>
      </c>
      <c r="AU237" s="164" t="s">
        <v>83</v>
      </c>
      <c r="AV237" s="14" t="s">
        <v>170</v>
      </c>
      <c r="AW237" s="14" t="s">
        <v>30</v>
      </c>
      <c r="AX237" s="14" t="s">
        <v>81</v>
      </c>
      <c r="AY237" s="164" t="s">
        <v>162</v>
      </c>
    </row>
    <row r="238" spans="2:65" s="1" customFormat="1" ht="24.2" customHeight="1">
      <c r="B238" s="31"/>
      <c r="C238" s="131" t="s">
        <v>351</v>
      </c>
      <c r="D238" s="131" t="s">
        <v>165</v>
      </c>
      <c r="E238" s="132" t="s">
        <v>1595</v>
      </c>
      <c r="F238" s="133" t="s">
        <v>1596</v>
      </c>
      <c r="G238" s="134" t="s">
        <v>799</v>
      </c>
      <c r="H238" s="180"/>
      <c r="I238" s="136"/>
      <c r="J238" s="137">
        <f>ROUND(I238*H238,2)</f>
        <v>0</v>
      </c>
      <c r="K238" s="133" t="s">
        <v>169</v>
      </c>
      <c r="L238" s="31"/>
      <c r="M238" s="138" t="s">
        <v>1</v>
      </c>
      <c r="N238" s="139" t="s">
        <v>38</v>
      </c>
      <c r="P238" s="140">
        <f>O238*H238</f>
        <v>0</v>
      </c>
      <c r="Q238" s="140">
        <v>0</v>
      </c>
      <c r="R238" s="140">
        <f>Q238*H238</f>
        <v>0</v>
      </c>
      <c r="S238" s="140">
        <v>0</v>
      </c>
      <c r="T238" s="141">
        <f>S238*H238</f>
        <v>0</v>
      </c>
      <c r="AR238" s="142" t="s">
        <v>299</v>
      </c>
      <c r="AT238" s="142" t="s">
        <v>165</v>
      </c>
      <c r="AU238" s="142" t="s">
        <v>83</v>
      </c>
      <c r="AY238" s="16" t="s">
        <v>162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81</v>
      </c>
      <c r="BK238" s="143">
        <f>ROUND(I238*H238,2)</f>
        <v>0</v>
      </c>
      <c r="BL238" s="16" t="s">
        <v>299</v>
      </c>
      <c r="BM238" s="142" t="s">
        <v>2834</v>
      </c>
    </row>
    <row r="239" spans="2:65" s="1" customFormat="1" ht="29.25">
      <c r="B239" s="31"/>
      <c r="D239" s="144" t="s">
        <v>172</v>
      </c>
      <c r="F239" s="145" t="s">
        <v>1598</v>
      </c>
      <c r="I239" s="146"/>
      <c r="L239" s="31"/>
      <c r="M239" s="147"/>
      <c r="T239" s="55"/>
      <c r="AT239" s="16" t="s">
        <v>172</v>
      </c>
      <c r="AU239" s="16" t="s">
        <v>83</v>
      </c>
    </row>
    <row r="240" spans="2:65" s="1" customFormat="1">
      <c r="B240" s="31"/>
      <c r="D240" s="148" t="s">
        <v>174</v>
      </c>
      <c r="F240" s="149" t="s">
        <v>1599</v>
      </c>
      <c r="I240" s="146"/>
      <c r="L240" s="31"/>
      <c r="M240" s="188"/>
      <c r="N240" s="189"/>
      <c r="O240" s="189"/>
      <c r="P240" s="189"/>
      <c r="Q240" s="189"/>
      <c r="R240" s="189"/>
      <c r="S240" s="189"/>
      <c r="T240" s="190"/>
      <c r="AT240" s="16" t="s">
        <v>174</v>
      </c>
      <c r="AU240" s="16" t="s">
        <v>83</v>
      </c>
    </row>
    <row r="241" spans="2:12" s="1" customFormat="1" ht="6.95" customHeight="1">
      <c r="B241" s="43"/>
      <c r="C241" s="44"/>
      <c r="D241" s="44"/>
      <c r="E241" s="44"/>
      <c r="F241" s="44"/>
      <c r="G241" s="44"/>
      <c r="H241" s="44"/>
      <c r="I241" s="44"/>
      <c r="J241" s="44"/>
      <c r="K241" s="44"/>
      <c r="L241" s="31"/>
    </row>
  </sheetData>
  <sheetProtection algorithmName="SHA-512" hashValue="5S00PjkJI+I4xzJcGn2o3n9jJbp5uJwijMPtR+VjA6mEdrl/JiYSGr4dNT2e2f2jYWF5JBfrbpqWzbmgHXAu4g==" saltValue="G1QGYZ2h9LvbINzb6YkGxWVpHcTPCfHc4OUHGZRyJdX849ehpxTbKSZqwPT0FOtbotaYo7R3so9TAd3yoV2NdQ==" spinCount="100000" sheet="1" objects="1" scenarios="1" formatColumns="0" formatRows="0" autoFilter="0"/>
  <autoFilter ref="C124:K240" xr:uid="{00000000-0009-0000-0000-00000B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30" r:id="rId1" xr:uid="{00000000-0004-0000-0B00-000000000000}"/>
    <hyperlink ref="F141" r:id="rId2" xr:uid="{00000000-0004-0000-0B00-000001000000}"/>
    <hyperlink ref="F160" r:id="rId3" xr:uid="{00000000-0004-0000-0B00-000002000000}"/>
    <hyperlink ref="F178" r:id="rId4" xr:uid="{00000000-0004-0000-0B00-000003000000}"/>
    <hyperlink ref="F185" r:id="rId5" xr:uid="{00000000-0004-0000-0B00-000004000000}"/>
    <hyperlink ref="F192" r:id="rId6" xr:uid="{00000000-0004-0000-0B00-000005000000}"/>
    <hyperlink ref="F195" r:id="rId7" xr:uid="{00000000-0004-0000-0B00-000006000000}"/>
    <hyperlink ref="F198" r:id="rId8" xr:uid="{00000000-0004-0000-0B00-000007000000}"/>
    <hyperlink ref="F201" r:id="rId9" xr:uid="{00000000-0004-0000-0B00-000008000000}"/>
    <hyperlink ref="F205" r:id="rId10" xr:uid="{00000000-0004-0000-0B00-000009000000}"/>
    <hyperlink ref="F209" r:id="rId11" xr:uid="{00000000-0004-0000-0B00-00000A000000}"/>
    <hyperlink ref="F214" r:id="rId12" xr:uid="{00000000-0004-0000-0B00-00000B000000}"/>
    <hyperlink ref="F217" r:id="rId13" xr:uid="{00000000-0004-0000-0B00-00000C000000}"/>
    <hyperlink ref="F220" r:id="rId14" xr:uid="{00000000-0004-0000-0B00-00000D000000}"/>
    <hyperlink ref="F224" r:id="rId15" xr:uid="{00000000-0004-0000-0B00-00000E000000}"/>
    <hyperlink ref="F229" r:id="rId16" xr:uid="{00000000-0004-0000-0B00-00000F000000}"/>
    <hyperlink ref="F235" r:id="rId17" xr:uid="{00000000-0004-0000-0B00-000010000000}"/>
    <hyperlink ref="F240" r:id="rId18" xr:uid="{00000000-0004-0000-0B00-00001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6" t="s">
        <v>116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117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3" t="str">
        <f>'Rekapitulace stavby'!K6</f>
        <v>Roudnice nad Labem - ZUŠ</v>
      </c>
      <c r="F7" s="234"/>
      <c r="G7" s="234"/>
      <c r="H7" s="234"/>
      <c r="L7" s="19"/>
    </row>
    <row r="8" spans="2:46" s="1" customFormat="1" ht="12" customHeight="1">
      <c r="B8" s="31"/>
      <c r="D8" s="26" t="s">
        <v>118</v>
      </c>
      <c r="L8" s="31"/>
    </row>
    <row r="9" spans="2:46" s="1" customFormat="1" ht="16.5" customHeight="1">
      <c r="B9" s="31"/>
      <c r="E9" s="225" t="s">
        <v>2835</v>
      </c>
      <c r="F9" s="232"/>
      <c r="G9" s="232"/>
      <c r="H9" s="23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24. 1. 2025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5" t="str">
        <f>'Rekapitulace stavby'!E14</f>
        <v>Vyplň údaj</v>
      </c>
      <c r="F18" s="217"/>
      <c r="G18" s="217"/>
      <c r="H18" s="217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33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90">
        <f>ROUND((SUM(BE122:BE177)),  2)</f>
        <v>0</v>
      </c>
      <c r="I33" s="91">
        <v>0.21</v>
      </c>
      <c r="J33" s="90">
        <f>ROUND(((SUM(BE122:BE177))*I33),  2)</f>
        <v>0</v>
      </c>
      <c r="L33" s="31"/>
    </row>
    <row r="34" spans="2:12" s="1" customFormat="1" ht="14.45" customHeight="1">
      <c r="B34" s="31"/>
      <c r="E34" s="26" t="s">
        <v>39</v>
      </c>
      <c r="F34" s="90">
        <f>ROUND((SUM(BF122:BF177)),  2)</f>
        <v>0</v>
      </c>
      <c r="I34" s="91">
        <v>0.12</v>
      </c>
      <c r="J34" s="90">
        <f>ROUND(((SUM(BF122:BF177))*I34),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90">
        <f>ROUND((SUM(BG122:BG177)),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90">
        <f>ROUND((SUM(BH122:BH177)),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90">
        <f>ROUND((SUM(BI122:BI177)),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3" t="str">
        <f>E7</f>
        <v>Roudnice nad Labem - ZUŠ</v>
      </c>
      <c r="F85" s="234"/>
      <c r="G85" s="234"/>
      <c r="H85" s="234"/>
      <c r="L85" s="31"/>
    </row>
    <row r="86" spans="2:47" s="1" customFormat="1" ht="12" customHeight="1">
      <c r="B86" s="31"/>
      <c r="C86" s="26" t="s">
        <v>118</v>
      </c>
      <c r="L86" s="31"/>
    </row>
    <row r="87" spans="2:47" s="1" customFormat="1" ht="16.5" customHeight="1">
      <c r="B87" s="31"/>
      <c r="E87" s="225" t="str">
        <f>E9</f>
        <v>99 - vedlejší a ostatní náklady stavby</v>
      </c>
      <c r="F87" s="232"/>
      <c r="G87" s="232"/>
      <c r="H87" s="23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24. 1. 2025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121</v>
      </c>
      <c r="D94" s="92"/>
      <c r="E94" s="92"/>
      <c r="F94" s="92"/>
      <c r="G94" s="92"/>
      <c r="H94" s="92"/>
      <c r="I94" s="92"/>
      <c r="J94" s="101" t="s">
        <v>122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123</v>
      </c>
      <c r="J96" s="65">
        <f>J122</f>
        <v>0</v>
      </c>
      <c r="L96" s="31"/>
      <c r="AU96" s="16" t="s">
        <v>124</v>
      </c>
    </row>
    <row r="97" spans="2:12" s="8" customFormat="1" ht="24.95" customHeight="1">
      <c r="B97" s="103"/>
      <c r="D97" s="104" t="s">
        <v>2836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899999999999999" customHeight="1">
      <c r="B98" s="107"/>
      <c r="D98" s="108" t="s">
        <v>2837</v>
      </c>
      <c r="E98" s="109"/>
      <c r="F98" s="109"/>
      <c r="G98" s="109"/>
      <c r="H98" s="109"/>
      <c r="I98" s="109"/>
      <c r="J98" s="110">
        <f>J132</f>
        <v>0</v>
      </c>
      <c r="L98" s="107"/>
    </row>
    <row r="99" spans="2:12" s="9" customFormat="1" ht="19.899999999999999" customHeight="1">
      <c r="B99" s="107"/>
      <c r="D99" s="108" t="s">
        <v>2838</v>
      </c>
      <c r="E99" s="109"/>
      <c r="F99" s="109"/>
      <c r="G99" s="109"/>
      <c r="H99" s="109"/>
      <c r="I99" s="109"/>
      <c r="J99" s="110">
        <f>J143</f>
        <v>0</v>
      </c>
      <c r="L99" s="107"/>
    </row>
    <row r="100" spans="2:12" s="9" customFormat="1" ht="19.899999999999999" customHeight="1">
      <c r="B100" s="107"/>
      <c r="D100" s="108" t="s">
        <v>2839</v>
      </c>
      <c r="E100" s="109"/>
      <c r="F100" s="109"/>
      <c r="G100" s="109"/>
      <c r="H100" s="109"/>
      <c r="I100" s="109"/>
      <c r="J100" s="110">
        <f>J146</f>
        <v>0</v>
      </c>
      <c r="L100" s="107"/>
    </row>
    <row r="101" spans="2:12" s="9" customFormat="1" ht="19.899999999999999" customHeight="1">
      <c r="B101" s="107"/>
      <c r="D101" s="108" t="s">
        <v>2840</v>
      </c>
      <c r="E101" s="109"/>
      <c r="F101" s="109"/>
      <c r="G101" s="109"/>
      <c r="H101" s="109"/>
      <c r="I101" s="109"/>
      <c r="J101" s="110">
        <f>J149</f>
        <v>0</v>
      </c>
      <c r="L101" s="107"/>
    </row>
    <row r="102" spans="2:12" s="9" customFormat="1" ht="19.899999999999999" customHeight="1">
      <c r="B102" s="107"/>
      <c r="D102" s="108" t="s">
        <v>2841</v>
      </c>
      <c r="E102" s="109"/>
      <c r="F102" s="109"/>
      <c r="G102" s="109"/>
      <c r="H102" s="109"/>
      <c r="I102" s="109"/>
      <c r="J102" s="110">
        <f>J168</f>
        <v>0</v>
      </c>
      <c r="L102" s="107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147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33" t="str">
        <f>E7</f>
        <v>Roudnice nad Labem - ZUŠ</v>
      </c>
      <c r="F112" s="234"/>
      <c r="G112" s="234"/>
      <c r="H112" s="234"/>
      <c r="L112" s="31"/>
    </row>
    <row r="113" spans="2:65" s="1" customFormat="1" ht="12" customHeight="1">
      <c r="B113" s="31"/>
      <c r="C113" s="26" t="s">
        <v>118</v>
      </c>
      <c r="L113" s="31"/>
    </row>
    <row r="114" spans="2:65" s="1" customFormat="1" ht="16.5" customHeight="1">
      <c r="B114" s="31"/>
      <c r="E114" s="225" t="str">
        <f>E9</f>
        <v>99 - vedlejší a ostatní náklady stavby</v>
      </c>
      <c r="F114" s="232"/>
      <c r="G114" s="232"/>
      <c r="H114" s="232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 xml:space="preserve"> </v>
      </c>
      <c r="I116" s="26" t="s">
        <v>22</v>
      </c>
      <c r="J116" s="51" t="str">
        <f>IF(J12="","",J12)</f>
        <v>24. 1. 2025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E15</f>
        <v xml:space="preserve"> </v>
      </c>
      <c r="I118" s="26" t="s">
        <v>29</v>
      </c>
      <c r="J118" s="29" t="str">
        <f>E21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IF(E18="","",E18)</f>
        <v>Vyplň údaj</v>
      </c>
      <c r="I119" s="26" t="s">
        <v>31</v>
      </c>
      <c r="J119" s="29" t="str">
        <f>E24</f>
        <v xml:space="preserve"> 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148</v>
      </c>
      <c r="D121" s="113" t="s">
        <v>58</v>
      </c>
      <c r="E121" s="113" t="s">
        <v>54</v>
      </c>
      <c r="F121" s="113" t="s">
        <v>55</v>
      </c>
      <c r="G121" s="113" t="s">
        <v>149</v>
      </c>
      <c r="H121" s="113" t="s">
        <v>150</v>
      </c>
      <c r="I121" s="113" t="s">
        <v>151</v>
      </c>
      <c r="J121" s="113" t="s">
        <v>122</v>
      </c>
      <c r="K121" s="114" t="s">
        <v>152</v>
      </c>
      <c r="L121" s="111"/>
      <c r="M121" s="58" t="s">
        <v>1</v>
      </c>
      <c r="N121" s="59" t="s">
        <v>37</v>
      </c>
      <c r="O121" s="59" t="s">
        <v>153</v>
      </c>
      <c r="P121" s="59" t="s">
        <v>154</v>
      </c>
      <c r="Q121" s="59" t="s">
        <v>155</v>
      </c>
      <c r="R121" s="59" t="s">
        <v>156</v>
      </c>
      <c r="S121" s="59" t="s">
        <v>157</v>
      </c>
      <c r="T121" s="60" t="s">
        <v>158</v>
      </c>
    </row>
    <row r="122" spans="2:65" s="1" customFormat="1" ht="22.9" customHeight="1">
      <c r="B122" s="31"/>
      <c r="C122" s="63" t="s">
        <v>159</v>
      </c>
      <c r="J122" s="115">
        <f>BK122</f>
        <v>0</v>
      </c>
      <c r="L122" s="31"/>
      <c r="M122" s="61"/>
      <c r="N122" s="52"/>
      <c r="O122" s="52"/>
      <c r="P122" s="116">
        <f>P123</f>
        <v>0</v>
      </c>
      <c r="Q122" s="52"/>
      <c r="R122" s="116">
        <f>R123</f>
        <v>0</v>
      </c>
      <c r="S122" s="52"/>
      <c r="T122" s="117">
        <f>T123</f>
        <v>0</v>
      </c>
      <c r="AT122" s="16" t="s">
        <v>72</v>
      </c>
      <c r="AU122" s="16" t="s">
        <v>124</v>
      </c>
      <c r="BK122" s="118">
        <f>BK123</f>
        <v>0</v>
      </c>
    </row>
    <row r="123" spans="2:65" s="11" customFormat="1" ht="25.9" customHeight="1">
      <c r="B123" s="119"/>
      <c r="D123" s="120" t="s">
        <v>72</v>
      </c>
      <c r="E123" s="121" t="s">
        <v>2842</v>
      </c>
      <c r="F123" s="121" t="s">
        <v>2843</v>
      </c>
      <c r="I123" s="122"/>
      <c r="J123" s="123">
        <f>BK123</f>
        <v>0</v>
      </c>
      <c r="L123" s="119"/>
      <c r="M123" s="124"/>
      <c r="P123" s="125">
        <f>P124+SUM(P125:P132)+P143+P146+P149+P168</f>
        <v>0</v>
      </c>
      <c r="R123" s="125">
        <f>R124+SUM(R125:R132)+R143+R146+R149+R168</f>
        <v>0</v>
      </c>
      <c r="T123" s="126">
        <f>T124+SUM(T125:T132)+T143+T146+T149+T168</f>
        <v>0</v>
      </c>
      <c r="AR123" s="120" t="s">
        <v>204</v>
      </c>
      <c r="AT123" s="127" t="s">
        <v>72</v>
      </c>
      <c r="AU123" s="127" t="s">
        <v>73</v>
      </c>
      <c r="AY123" s="120" t="s">
        <v>162</v>
      </c>
      <c r="BK123" s="128">
        <f>BK124+SUM(BK125:BK132)+BK143+BK146+BK149+BK168</f>
        <v>0</v>
      </c>
    </row>
    <row r="124" spans="2:65" s="1" customFormat="1" ht="16.5" customHeight="1">
      <c r="B124" s="31"/>
      <c r="C124" s="131" t="s">
        <v>81</v>
      </c>
      <c r="D124" s="131" t="s">
        <v>165</v>
      </c>
      <c r="E124" s="132" t="s">
        <v>2844</v>
      </c>
      <c r="F124" s="133" t="s">
        <v>2845</v>
      </c>
      <c r="G124" s="134" t="s">
        <v>2224</v>
      </c>
      <c r="H124" s="135">
        <v>1</v>
      </c>
      <c r="I124" s="136"/>
      <c r="J124" s="137">
        <f>ROUND(I124*H124,2)</f>
        <v>0</v>
      </c>
      <c r="K124" s="133" t="s">
        <v>1</v>
      </c>
      <c r="L124" s="31"/>
      <c r="M124" s="138" t="s">
        <v>1</v>
      </c>
      <c r="N124" s="139" t="s">
        <v>38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170</v>
      </c>
      <c r="AT124" s="142" t="s">
        <v>165</v>
      </c>
      <c r="AU124" s="142" t="s">
        <v>81</v>
      </c>
      <c r="AY124" s="16" t="s">
        <v>162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81</v>
      </c>
      <c r="BK124" s="143">
        <f>ROUND(I124*H124,2)</f>
        <v>0</v>
      </c>
      <c r="BL124" s="16" t="s">
        <v>170</v>
      </c>
      <c r="BM124" s="142" t="s">
        <v>2846</v>
      </c>
    </row>
    <row r="125" spans="2:65" s="1" customFormat="1">
      <c r="B125" s="31"/>
      <c r="D125" s="144" t="s">
        <v>172</v>
      </c>
      <c r="F125" s="145" t="s">
        <v>2845</v>
      </c>
      <c r="I125" s="146"/>
      <c r="L125" s="31"/>
      <c r="M125" s="147"/>
      <c r="T125" s="55"/>
      <c r="AT125" s="16" t="s">
        <v>172</v>
      </c>
      <c r="AU125" s="16" t="s">
        <v>81</v>
      </c>
    </row>
    <row r="126" spans="2:65" s="1" customFormat="1" ht="16.5" customHeight="1">
      <c r="B126" s="31"/>
      <c r="C126" s="131" t="s">
        <v>83</v>
      </c>
      <c r="D126" s="131" t="s">
        <v>165</v>
      </c>
      <c r="E126" s="132" t="s">
        <v>2847</v>
      </c>
      <c r="F126" s="133" t="s">
        <v>2848</v>
      </c>
      <c r="G126" s="134" t="s">
        <v>2224</v>
      </c>
      <c r="H126" s="135">
        <v>1</v>
      </c>
      <c r="I126" s="136"/>
      <c r="J126" s="137">
        <f>ROUND(I126*H126,2)</f>
        <v>0</v>
      </c>
      <c r="K126" s="133" t="s">
        <v>1</v>
      </c>
      <c r="L126" s="31"/>
      <c r="M126" s="138" t="s">
        <v>1</v>
      </c>
      <c r="N126" s="139" t="s">
        <v>38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170</v>
      </c>
      <c r="AT126" s="142" t="s">
        <v>165</v>
      </c>
      <c r="AU126" s="142" t="s">
        <v>81</v>
      </c>
      <c r="AY126" s="16" t="s">
        <v>162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81</v>
      </c>
      <c r="BK126" s="143">
        <f>ROUND(I126*H126,2)</f>
        <v>0</v>
      </c>
      <c r="BL126" s="16" t="s">
        <v>170</v>
      </c>
      <c r="BM126" s="142" t="s">
        <v>2849</v>
      </c>
    </row>
    <row r="127" spans="2:65" s="1" customFormat="1">
      <c r="B127" s="31"/>
      <c r="D127" s="144" t="s">
        <v>172</v>
      </c>
      <c r="F127" s="145" t="s">
        <v>2848</v>
      </c>
      <c r="I127" s="146"/>
      <c r="L127" s="31"/>
      <c r="M127" s="147"/>
      <c r="T127" s="55"/>
      <c r="AT127" s="16" t="s">
        <v>172</v>
      </c>
      <c r="AU127" s="16" t="s">
        <v>81</v>
      </c>
    </row>
    <row r="128" spans="2:65" s="1" customFormat="1" ht="16.5" customHeight="1">
      <c r="B128" s="31"/>
      <c r="C128" s="131" t="s">
        <v>163</v>
      </c>
      <c r="D128" s="131" t="s">
        <v>165</v>
      </c>
      <c r="E128" s="132" t="s">
        <v>2850</v>
      </c>
      <c r="F128" s="133" t="s">
        <v>2851</v>
      </c>
      <c r="G128" s="134" t="s">
        <v>2224</v>
      </c>
      <c r="H128" s="135">
        <v>1</v>
      </c>
      <c r="I128" s="136"/>
      <c r="J128" s="137">
        <f>ROUND(I128*H128,2)</f>
        <v>0</v>
      </c>
      <c r="K128" s="133" t="s">
        <v>1</v>
      </c>
      <c r="L128" s="31"/>
      <c r="M128" s="138" t="s">
        <v>1</v>
      </c>
      <c r="N128" s="139" t="s">
        <v>38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170</v>
      </c>
      <c r="AT128" s="142" t="s">
        <v>165</v>
      </c>
      <c r="AU128" s="142" t="s">
        <v>81</v>
      </c>
      <c r="AY128" s="16" t="s">
        <v>162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81</v>
      </c>
      <c r="BK128" s="143">
        <f>ROUND(I128*H128,2)</f>
        <v>0</v>
      </c>
      <c r="BL128" s="16" t="s">
        <v>170</v>
      </c>
      <c r="BM128" s="142" t="s">
        <v>2852</v>
      </c>
    </row>
    <row r="129" spans="2:65" s="1" customFormat="1">
      <c r="B129" s="31"/>
      <c r="D129" s="144" t="s">
        <v>172</v>
      </c>
      <c r="F129" s="145" t="s">
        <v>2851</v>
      </c>
      <c r="I129" s="146"/>
      <c r="L129" s="31"/>
      <c r="M129" s="147"/>
      <c r="T129" s="55"/>
      <c r="AT129" s="16" t="s">
        <v>172</v>
      </c>
      <c r="AU129" s="16" t="s">
        <v>81</v>
      </c>
    </row>
    <row r="130" spans="2:65" s="1" customFormat="1" ht="24.2" customHeight="1">
      <c r="B130" s="31"/>
      <c r="C130" s="131" t="s">
        <v>170</v>
      </c>
      <c r="D130" s="131" t="s">
        <v>165</v>
      </c>
      <c r="E130" s="132" t="s">
        <v>2853</v>
      </c>
      <c r="F130" s="133" t="s">
        <v>2854</v>
      </c>
      <c r="G130" s="134" t="s">
        <v>2224</v>
      </c>
      <c r="H130" s="135">
        <v>2</v>
      </c>
      <c r="I130" s="136"/>
      <c r="J130" s="137">
        <f>ROUND(I130*H130,2)</f>
        <v>0</v>
      </c>
      <c r="K130" s="133" t="s">
        <v>1</v>
      </c>
      <c r="L130" s="31"/>
      <c r="M130" s="138" t="s">
        <v>1</v>
      </c>
      <c r="N130" s="139" t="s">
        <v>38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170</v>
      </c>
      <c r="AT130" s="142" t="s">
        <v>165</v>
      </c>
      <c r="AU130" s="142" t="s">
        <v>81</v>
      </c>
      <c r="AY130" s="16" t="s">
        <v>162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81</v>
      </c>
      <c r="BK130" s="143">
        <f>ROUND(I130*H130,2)</f>
        <v>0</v>
      </c>
      <c r="BL130" s="16" t="s">
        <v>170</v>
      </c>
      <c r="BM130" s="142" t="s">
        <v>2855</v>
      </c>
    </row>
    <row r="131" spans="2:65" s="1" customFormat="1" ht="19.5">
      <c r="B131" s="31"/>
      <c r="D131" s="144" t="s">
        <v>172</v>
      </c>
      <c r="F131" s="145" t="s">
        <v>2854</v>
      </c>
      <c r="I131" s="146"/>
      <c r="L131" s="31"/>
      <c r="M131" s="147"/>
      <c r="T131" s="55"/>
      <c r="AT131" s="16" t="s">
        <v>172</v>
      </c>
      <c r="AU131" s="16" t="s">
        <v>81</v>
      </c>
    </row>
    <row r="132" spans="2:65" s="11" customFormat="1" ht="22.9" customHeight="1">
      <c r="B132" s="119"/>
      <c r="D132" s="120" t="s">
        <v>72</v>
      </c>
      <c r="E132" s="129" t="s">
        <v>2856</v>
      </c>
      <c r="F132" s="129" t="s">
        <v>2857</v>
      </c>
      <c r="I132" s="122"/>
      <c r="J132" s="130">
        <f>BK132</f>
        <v>0</v>
      </c>
      <c r="L132" s="119"/>
      <c r="M132" s="124"/>
      <c r="P132" s="125">
        <f>SUM(P133:P142)</f>
        <v>0</v>
      </c>
      <c r="R132" s="125">
        <f>SUM(R133:R142)</f>
        <v>0</v>
      </c>
      <c r="T132" s="126">
        <f>SUM(T133:T142)</f>
        <v>0</v>
      </c>
      <c r="AR132" s="120" t="s">
        <v>204</v>
      </c>
      <c r="AT132" s="127" t="s">
        <v>72</v>
      </c>
      <c r="AU132" s="127" t="s">
        <v>81</v>
      </c>
      <c r="AY132" s="120" t="s">
        <v>162</v>
      </c>
      <c r="BK132" s="128">
        <f>SUM(BK133:BK142)</f>
        <v>0</v>
      </c>
    </row>
    <row r="133" spans="2:65" s="1" customFormat="1" ht="16.5" customHeight="1">
      <c r="B133" s="31"/>
      <c r="C133" s="131" t="s">
        <v>204</v>
      </c>
      <c r="D133" s="131" t="s">
        <v>165</v>
      </c>
      <c r="E133" s="132" t="s">
        <v>2858</v>
      </c>
      <c r="F133" s="133" t="s">
        <v>2859</v>
      </c>
      <c r="G133" s="134" t="s">
        <v>2224</v>
      </c>
      <c r="H133" s="135">
        <v>1</v>
      </c>
      <c r="I133" s="136"/>
      <c r="J133" s="137">
        <f>ROUND(I133*H133,2)</f>
        <v>0</v>
      </c>
      <c r="K133" s="133" t="s">
        <v>1</v>
      </c>
      <c r="L133" s="31"/>
      <c r="M133" s="138" t="s">
        <v>1</v>
      </c>
      <c r="N133" s="139" t="s">
        <v>38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170</v>
      </c>
      <c r="AT133" s="142" t="s">
        <v>165</v>
      </c>
      <c r="AU133" s="142" t="s">
        <v>83</v>
      </c>
      <c r="AY133" s="16" t="s">
        <v>162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81</v>
      </c>
      <c r="BK133" s="143">
        <f>ROUND(I133*H133,2)</f>
        <v>0</v>
      </c>
      <c r="BL133" s="16" t="s">
        <v>170</v>
      </c>
      <c r="BM133" s="142" t="s">
        <v>2860</v>
      </c>
    </row>
    <row r="134" spans="2:65" s="1" customFormat="1">
      <c r="B134" s="31"/>
      <c r="D134" s="144" t="s">
        <v>172</v>
      </c>
      <c r="F134" s="145" t="s">
        <v>2859</v>
      </c>
      <c r="I134" s="146"/>
      <c r="L134" s="31"/>
      <c r="M134" s="147"/>
      <c r="T134" s="55"/>
      <c r="AT134" s="16" t="s">
        <v>172</v>
      </c>
      <c r="AU134" s="16" t="s">
        <v>83</v>
      </c>
    </row>
    <row r="135" spans="2:65" s="12" customFormat="1">
      <c r="B135" s="150"/>
      <c r="D135" s="144" t="s">
        <v>176</v>
      </c>
      <c r="E135" s="151" t="s">
        <v>1</v>
      </c>
      <c r="F135" s="152" t="s">
        <v>2861</v>
      </c>
      <c r="H135" s="151" t="s">
        <v>1</v>
      </c>
      <c r="I135" s="153"/>
      <c r="L135" s="150"/>
      <c r="M135" s="154"/>
      <c r="T135" s="155"/>
      <c r="AT135" s="151" t="s">
        <v>176</v>
      </c>
      <c r="AU135" s="151" t="s">
        <v>83</v>
      </c>
      <c r="AV135" s="12" t="s">
        <v>81</v>
      </c>
      <c r="AW135" s="12" t="s">
        <v>30</v>
      </c>
      <c r="AX135" s="12" t="s">
        <v>73</v>
      </c>
      <c r="AY135" s="151" t="s">
        <v>162</v>
      </c>
    </row>
    <row r="136" spans="2:65" s="12" customFormat="1">
      <c r="B136" s="150"/>
      <c r="D136" s="144" t="s">
        <v>176</v>
      </c>
      <c r="E136" s="151" t="s">
        <v>1</v>
      </c>
      <c r="F136" s="152" t="s">
        <v>2862</v>
      </c>
      <c r="H136" s="151" t="s">
        <v>1</v>
      </c>
      <c r="I136" s="153"/>
      <c r="L136" s="150"/>
      <c r="M136" s="154"/>
      <c r="T136" s="155"/>
      <c r="AT136" s="151" t="s">
        <v>176</v>
      </c>
      <c r="AU136" s="151" t="s">
        <v>83</v>
      </c>
      <c r="AV136" s="12" t="s">
        <v>81</v>
      </c>
      <c r="AW136" s="12" t="s">
        <v>30</v>
      </c>
      <c r="AX136" s="12" t="s">
        <v>73</v>
      </c>
      <c r="AY136" s="151" t="s">
        <v>162</v>
      </c>
    </row>
    <row r="137" spans="2:65" s="13" customFormat="1">
      <c r="B137" s="156"/>
      <c r="D137" s="144" t="s">
        <v>176</v>
      </c>
      <c r="E137" s="157" t="s">
        <v>1</v>
      </c>
      <c r="F137" s="158" t="s">
        <v>81</v>
      </c>
      <c r="H137" s="159">
        <v>1</v>
      </c>
      <c r="I137" s="160"/>
      <c r="L137" s="156"/>
      <c r="M137" s="161"/>
      <c r="T137" s="162"/>
      <c r="AT137" s="157" t="s">
        <v>176</v>
      </c>
      <c r="AU137" s="157" t="s">
        <v>83</v>
      </c>
      <c r="AV137" s="13" t="s">
        <v>83</v>
      </c>
      <c r="AW137" s="13" t="s">
        <v>30</v>
      </c>
      <c r="AX137" s="13" t="s">
        <v>73</v>
      </c>
      <c r="AY137" s="157" t="s">
        <v>162</v>
      </c>
    </row>
    <row r="138" spans="2:65" s="14" customFormat="1">
      <c r="B138" s="163"/>
      <c r="D138" s="144" t="s">
        <v>176</v>
      </c>
      <c r="E138" s="164" t="s">
        <v>1</v>
      </c>
      <c r="F138" s="165" t="s">
        <v>179</v>
      </c>
      <c r="H138" s="166">
        <v>1</v>
      </c>
      <c r="I138" s="167"/>
      <c r="L138" s="163"/>
      <c r="M138" s="168"/>
      <c r="T138" s="169"/>
      <c r="AT138" s="164" t="s">
        <v>176</v>
      </c>
      <c r="AU138" s="164" t="s">
        <v>83</v>
      </c>
      <c r="AV138" s="14" t="s">
        <v>170</v>
      </c>
      <c r="AW138" s="14" t="s">
        <v>30</v>
      </c>
      <c r="AX138" s="14" t="s">
        <v>81</v>
      </c>
      <c r="AY138" s="164" t="s">
        <v>162</v>
      </c>
    </row>
    <row r="139" spans="2:65" s="1" customFormat="1" ht="16.5" customHeight="1">
      <c r="B139" s="31"/>
      <c r="C139" s="131" t="s">
        <v>213</v>
      </c>
      <c r="D139" s="131" t="s">
        <v>165</v>
      </c>
      <c r="E139" s="132" t="s">
        <v>2863</v>
      </c>
      <c r="F139" s="133" t="s">
        <v>2864</v>
      </c>
      <c r="G139" s="134" t="s">
        <v>2224</v>
      </c>
      <c r="H139" s="135">
        <v>1</v>
      </c>
      <c r="I139" s="136"/>
      <c r="J139" s="137">
        <f>ROUND(I139*H139,2)</f>
        <v>0</v>
      </c>
      <c r="K139" s="133" t="s">
        <v>1</v>
      </c>
      <c r="L139" s="31"/>
      <c r="M139" s="138" t="s">
        <v>1</v>
      </c>
      <c r="N139" s="139" t="s">
        <v>38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170</v>
      </c>
      <c r="AT139" s="142" t="s">
        <v>165</v>
      </c>
      <c r="AU139" s="142" t="s">
        <v>83</v>
      </c>
      <c r="AY139" s="16" t="s">
        <v>162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81</v>
      </c>
      <c r="BK139" s="143">
        <f>ROUND(I139*H139,2)</f>
        <v>0</v>
      </c>
      <c r="BL139" s="16" t="s">
        <v>170</v>
      </c>
      <c r="BM139" s="142" t="s">
        <v>2865</v>
      </c>
    </row>
    <row r="140" spans="2:65" s="1" customFormat="1">
      <c r="B140" s="31"/>
      <c r="D140" s="144" t="s">
        <v>172</v>
      </c>
      <c r="F140" s="145" t="s">
        <v>2864</v>
      </c>
      <c r="I140" s="146"/>
      <c r="L140" s="31"/>
      <c r="M140" s="147"/>
      <c r="T140" s="55"/>
      <c r="AT140" s="16" t="s">
        <v>172</v>
      </c>
      <c r="AU140" s="16" t="s">
        <v>83</v>
      </c>
    </row>
    <row r="141" spans="2:65" s="1" customFormat="1" ht="16.5" customHeight="1">
      <c r="B141" s="31"/>
      <c r="C141" s="131" t="s">
        <v>223</v>
      </c>
      <c r="D141" s="131" t="s">
        <v>165</v>
      </c>
      <c r="E141" s="132" t="s">
        <v>2866</v>
      </c>
      <c r="F141" s="133" t="s">
        <v>2867</v>
      </c>
      <c r="G141" s="134" t="s">
        <v>2146</v>
      </c>
      <c r="H141" s="135">
        <v>1</v>
      </c>
      <c r="I141" s="136"/>
      <c r="J141" s="137">
        <f>ROUND(I141*H141,2)</f>
        <v>0</v>
      </c>
      <c r="K141" s="133" t="s">
        <v>1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170</v>
      </c>
      <c r="AT141" s="142" t="s">
        <v>165</v>
      </c>
      <c r="AU141" s="142" t="s">
        <v>83</v>
      </c>
      <c r="AY141" s="16" t="s">
        <v>162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170</v>
      </c>
      <c r="BM141" s="142" t="s">
        <v>2868</v>
      </c>
    </row>
    <row r="142" spans="2:65" s="1" customFormat="1">
      <c r="B142" s="31"/>
      <c r="D142" s="144" t="s">
        <v>172</v>
      </c>
      <c r="F142" s="145" t="s">
        <v>2867</v>
      </c>
      <c r="I142" s="146"/>
      <c r="L142" s="31"/>
      <c r="M142" s="147"/>
      <c r="T142" s="55"/>
      <c r="AT142" s="16" t="s">
        <v>172</v>
      </c>
      <c r="AU142" s="16" t="s">
        <v>83</v>
      </c>
    </row>
    <row r="143" spans="2:65" s="11" customFormat="1" ht="22.9" customHeight="1">
      <c r="B143" s="119"/>
      <c r="D143" s="120" t="s">
        <v>72</v>
      </c>
      <c r="E143" s="129" t="s">
        <v>2869</v>
      </c>
      <c r="F143" s="129" t="s">
        <v>2870</v>
      </c>
      <c r="I143" s="122"/>
      <c r="J143" s="130">
        <f>BK143</f>
        <v>0</v>
      </c>
      <c r="L143" s="119"/>
      <c r="M143" s="124"/>
      <c r="P143" s="125">
        <f>SUM(P144:P145)</f>
        <v>0</v>
      </c>
      <c r="R143" s="125">
        <f>SUM(R144:R145)</f>
        <v>0</v>
      </c>
      <c r="T143" s="126">
        <f>SUM(T144:T145)</f>
        <v>0</v>
      </c>
      <c r="AR143" s="120" t="s">
        <v>204</v>
      </c>
      <c r="AT143" s="127" t="s">
        <v>72</v>
      </c>
      <c r="AU143" s="127" t="s">
        <v>81</v>
      </c>
      <c r="AY143" s="120" t="s">
        <v>162</v>
      </c>
      <c r="BK143" s="128">
        <f>SUM(BK144:BK145)</f>
        <v>0</v>
      </c>
    </row>
    <row r="144" spans="2:65" s="1" customFormat="1" ht="16.5" customHeight="1">
      <c r="B144" s="31"/>
      <c r="C144" s="131" t="s">
        <v>231</v>
      </c>
      <c r="D144" s="131" t="s">
        <v>165</v>
      </c>
      <c r="E144" s="132" t="s">
        <v>2871</v>
      </c>
      <c r="F144" s="133" t="s">
        <v>2870</v>
      </c>
      <c r="G144" s="134" t="s">
        <v>2872</v>
      </c>
      <c r="H144" s="135">
        <v>2</v>
      </c>
      <c r="I144" s="136"/>
      <c r="J144" s="137">
        <f>ROUND(I144*H144,2)</f>
        <v>0</v>
      </c>
      <c r="K144" s="133" t="s">
        <v>1</v>
      </c>
      <c r="L144" s="31"/>
      <c r="M144" s="138" t="s">
        <v>1</v>
      </c>
      <c r="N144" s="139" t="s">
        <v>38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170</v>
      </c>
      <c r="AT144" s="142" t="s">
        <v>165</v>
      </c>
      <c r="AU144" s="142" t="s">
        <v>83</v>
      </c>
      <c r="AY144" s="16" t="s">
        <v>162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81</v>
      </c>
      <c r="BK144" s="143">
        <f>ROUND(I144*H144,2)</f>
        <v>0</v>
      </c>
      <c r="BL144" s="16" t="s">
        <v>170</v>
      </c>
      <c r="BM144" s="142" t="s">
        <v>2873</v>
      </c>
    </row>
    <row r="145" spans="2:65" s="1" customFormat="1">
      <c r="B145" s="31"/>
      <c r="D145" s="144" t="s">
        <v>172</v>
      </c>
      <c r="F145" s="145" t="s">
        <v>2870</v>
      </c>
      <c r="I145" s="146"/>
      <c r="L145" s="31"/>
      <c r="M145" s="147"/>
      <c r="T145" s="55"/>
      <c r="AT145" s="16" t="s">
        <v>172</v>
      </c>
      <c r="AU145" s="16" t="s">
        <v>83</v>
      </c>
    </row>
    <row r="146" spans="2:65" s="11" customFormat="1" ht="22.9" customHeight="1">
      <c r="B146" s="119"/>
      <c r="D146" s="120" t="s">
        <v>72</v>
      </c>
      <c r="E146" s="129" t="s">
        <v>2874</v>
      </c>
      <c r="F146" s="129" t="s">
        <v>2875</v>
      </c>
      <c r="I146" s="122"/>
      <c r="J146" s="130">
        <f>BK146</f>
        <v>0</v>
      </c>
      <c r="L146" s="119"/>
      <c r="M146" s="124"/>
      <c r="P146" s="125">
        <f>SUM(P147:P148)</f>
        <v>0</v>
      </c>
      <c r="R146" s="125">
        <f>SUM(R147:R148)</f>
        <v>0</v>
      </c>
      <c r="T146" s="126">
        <f>SUM(T147:T148)</f>
        <v>0</v>
      </c>
      <c r="AR146" s="120" t="s">
        <v>204</v>
      </c>
      <c r="AT146" s="127" t="s">
        <v>72</v>
      </c>
      <c r="AU146" s="127" t="s">
        <v>81</v>
      </c>
      <c r="AY146" s="120" t="s">
        <v>162</v>
      </c>
      <c r="BK146" s="128">
        <f>SUM(BK147:BK148)</f>
        <v>0</v>
      </c>
    </row>
    <row r="147" spans="2:65" s="1" customFormat="1" ht="16.5" customHeight="1">
      <c r="B147" s="31"/>
      <c r="C147" s="131" t="s">
        <v>239</v>
      </c>
      <c r="D147" s="131" t="s">
        <v>165</v>
      </c>
      <c r="E147" s="132" t="s">
        <v>2876</v>
      </c>
      <c r="F147" s="133" t="s">
        <v>2877</v>
      </c>
      <c r="G147" s="134" t="s">
        <v>2872</v>
      </c>
      <c r="H147" s="135">
        <v>1</v>
      </c>
      <c r="I147" s="136"/>
      <c r="J147" s="137">
        <f>ROUND(I147*H147,2)</f>
        <v>0</v>
      </c>
      <c r="K147" s="133" t="s">
        <v>1</v>
      </c>
      <c r="L147" s="31"/>
      <c r="M147" s="138" t="s">
        <v>1</v>
      </c>
      <c r="N147" s="139" t="s">
        <v>38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170</v>
      </c>
      <c r="AT147" s="142" t="s">
        <v>165</v>
      </c>
      <c r="AU147" s="142" t="s">
        <v>83</v>
      </c>
      <c r="AY147" s="16" t="s">
        <v>162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81</v>
      </c>
      <c r="BK147" s="143">
        <f>ROUND(I147*H147,2)</f>
        <v>0</v>
      </c>
      <c r="BL147" s="16" t="s">
        <v>170</v>
      </c>
      <c r="BM147" s="142" t="s">
        <v>2878</v>
      </c>
    </row>
    <row r="148" spans="2:65" s="1" customFormat="1">
      <c r="B148" s="31"/>
      <c r="D148" s="144" t="s">
        <v>172</v>
      </c>
      <c r="F148" s="145" t="s">
        <v>2877</v>
      </c>
      <c r="I148" s="146"/>
      <c r="L148" s="31"/>
      <c r="M148" s="147"/>
      <c r="T148" s="55"/>
      <c r="AT148" s="16" t="s">
        <v>172</v>
      </c>
      <c r="AU148" s="16" t="s">
        <v>83</v>
      </c>
    </row>
    <row r="149" spans="2:65" s="11" customFormat="1" ht="22.9" customHeight="1">
      <c r="B149" s="119"/>
      <c r="D149" s="120" t="s">
        <v>72</v>
      </c>
      <c r="E149" s="129" t="s">
        <v>2879</v>
      </c>
      <c r="F149" s="129" t="s">
        <v>2880</v>
      </c>
      <c r="I149" s="122"/>
      <c r="J149" s="130">
        <f>BK149</f>
        <v>0</v>
      </c>
      <c r="L149" s="119"/>
      <c r="M149" s="124"/>
      <c r="P149" s="125">
        <f>SUM(P150:P167)</f>
        <v>0</v>
      </c>
      <c r="R149" s="125">
        <f>SUM(R150:R167)</f>
        <v>0</v>
      </c>
      <c r="T149" s="126">
        <f>SUM(T150:T167)</f>
        <v>0</v>
      </c>
      <c r="AR149" s="120" t="s">
        <v>204</v>
      </c>
      <c r="AT149" s="127" t="s">
        <v>72</v>
      </c>
      <c r="AU149" s="127" t="s">
        <v>81</v>
      </c>
      <c r="AY149" s="120" t="s">
        <v>162</v>
      </c>
      <c r="BK149" s="128">
        <f>SUM(BK150:BK167)</f>
        <v>0</v>
      </c>
    </row>
    <row r="150" spans="2:65" s="1" customFormat="1" ht="24.2" customHeight="1">
      <c r="B150" s="31"/>
      <c r="C150" s="131" t="s">
        <v>255</v>
      </c>
      <c r="D150" s="131" t="s">
        <v>165</v>
      </c>
      <c r="E150" s="132" t="s">
        <v>2881</v>
      </c>
      <c r="F150" s="133" t="s">
        <v>2882</v>
      </c>
      <c r="G150" s="134" t="s">
        <v>2146</v>
      </c>
      <c r="H150" s="135">
        <v>1</v>
      </c>
      <c r="I150" s="136"/>
      <c r="J150" s="137">
        <f>ROUND(I150*H150,2)</f>
        <v>0</v>
      </c>
      <c r="K150" s="133" t="s">
        <v>1</v>
      </c>
      <c r="L150" s="31"/>
      <c r="M150" s="138" t="s">
        <v>1</v>
      </c>
      <c r="N150" s="139" t="s">
        <v>38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170</v>
      </c>
      <c r="AT150" s="142" t="s">
        <v>165</v>
      </c>
      <c r="AU150" s="142" t="s">
        <v>83</v>
      </c>
      <c r="AY150" s="16" t="s">
        <v>162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81</v>
      </c>
      <c r="BK150" s="143">
        <f>ROUND(I150*H150,2)</f>
        <v>0</v>
      </c>
      <c r="BL150" s="16" t="s">
        <v>170</v>
      </c>
      <c r="BM150" s="142" t="s">
        <v>2883</v>
      </c>
    </row>
    <row r="151" spans="2:65" s="1" customFormat="1">
      <c r="B151" s="31"/>
      <c r="D151" s="144" t="s">
        <v>172</v>
      </c>
      <c r="F151" s="145" t="s">
        <v>2882</v>
      </c>
      <c r="I151" s="146"/>
      <c r="L151" s="31"/>
      <c r="M151" s="147"/>
      <c r="T151" s="55"/>
      <c r="AT151" s="16" t="s">
        <v>172</v>
      </c>
      <c r="AU151" s="16" t="s">
        <v>83</v>
      </c>
    </row>
    <row r="152" spans="2:65" s="12" customFormat="1">
      <c r="B152" s="150"/>
      <c r="D152" s="144" t="s">
        <v>176</v>
      </c>
      <c r="E152" s="151" t="s">
        <v>1</v>
      </c>
      <c r="F152" s="152" t="s">
        <v>2884</v>
      </c>
      <c r="H152" s="151" t="s">
        <v>1</v>
      </c>
      <c r="I152" s="153"/>
      <c r="L152" s="150"/>
      <c r="M152" s="154"/>
      <c r="T152" s="155"/>
      <c r="AT152" s="151" t="s">
        <v>176</v>
      </c>
      <c r="AU152" s="151" t="s">
        <v>83</v>
      </c>
      <c r="AV152" s="12" t="s">
        <v>81</v>
      </c>
      <c r="AW152" s="12" t="s">
        <v>30</v>
      </c>
      <c r="AX152" s="12" t="s">
        <v>73</v>
      </c>
      <c r="AY152" s="151" t="s">
        <v>162</v>
      </c>
    </row>
    <row r="153" spans="2:65" s="13" customFormat="1">
      <c r="B153" s="156"/>
      <c r="D153" s="144" t="s">
        <v>176</v>
      </c>
      <c r="E153" s="157" t="s">
        <v>1</v>
      </c>
      <c r="F153" s="158" t="s">
        <v>81</v>
      </c>
      <c r="H153" s="159">
        <v>1</v>
      </c>
      <c r="I153" s="160"/>
      <c r="L153" s="156"/>
      <c r="M153" s="161"/>
      <c r="T153" s="162"/>
      <c r="AT153" s="157" t="s">
        <v>176</v>
      </c>
      <c r="AU153" s="157" t="s">
        <v>83</v>
      </c>
      <c r="AV153" s="13" t="s">
        <v>83</v>
      </c>
      <c r="AW153" s="13" t="s">
        <v>30</v>
      </c>
      <c r="AX153" s="13" t="s">
        <v>73</v>
      </c>
      <c r="AY153" s="157" t="s">
        <v>162</v>
      </c>
    </row>
    <row r="154" spans="2:65" s="14" customFormat="1">
      <c r="B154" s="163"/>
      <c r="D154" s="144" t="s">
        <v>176</v>
      </c>
      <c r="E154" s="164" t="s">
        <v>1</v>
      </c>
      <c r="F154" s="165" t="s">
        <v>179</v>
      </c>
      <c r="H154" s="166">
        <v>1</v>
      </c>
      <c r="I154" s="167"/>
      <c r="L154" s="163"/>
      <c r="M154" s="168"/>
      <c r="T154" s="169"/>
      <c r="AT154" s="164" t="s">
        <v>176</v>
      </c>
      <c r="AU154" s="164" t="s">
        <v>83</v>
      </c>
      <c r="AV154" s="14" t="s">
        <v>170</v>
      </c>
      <c r="AW154" s="14" t="s">
        <v>30</v>
      </c>
      <c r="AX154" s="14" t="s">
        <v>81</v>
      </c>
      <c r="AY154" s="164" t="s">
        <v>162</v>
      </c>
    </row>
    <row r="155" spans="2:65" s="1" customFormat="1" ht="21.75" customHeight="1">
      <c r="B155" s="31"/>
      <c r="C155" s="131" t="s">
        <v>8</v>
      </c>
      <c r="D155" s="131" t="s">
        <v>165</v>
      </c>
      <c r="E155" s="132" t="s">
        <v>2885</v>
      </c>
      <c r="F155" s="133" t="s">
        <v>2886</v>
      </c>
      <c r="G155" s="134" t="s">
        <v>2146</v>
      </c>
      <c r="H155" s="135">
        <v>1</v>
      </c>
      <c r="I155" s="136"/>
      <c r="J155" s="137">
        <f>ROUND(I155*H155,2)</f>
        <v>0</v>
      </c>
      <c r="K155" s="133" t="s">
        <v>1</v>
      </c>
      <c r="L155" s="31"/>
      <c r="M155" s="138" t="s">
        <v>1</v>
      </c>
      <c r="N155" s="139" t="s">
        <v>38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170</v>
      </c>
      <c r="AT155" s="142" t="s">
        <v>165</v>
      </c>
      <c r="AU155" s="142" t="s">
        <v>83</v>
      </c>
      <c r="AY155" s="16" t="s">
        <v>162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81</v>
      </c>
      <c r="BK155" s="143">
        <f>ROUND(I155*H155,2)</f>
        <v>0</v>
      </c>
      <c r="BL155" s="16" t="s">
        <v>170</v>
      </c>
      <c r="BM155" s="142" t="s">
        <v>2887</v>
      </c>
    </row>
    <row r="156" spans="2:65" s="1" customFormat="1">
      <c r="B156" s="31"/>
      <c r="D156" s="144" t="s">
        <v>172</v>
      </c>
      <c r="F156" s="145" t="s">
        <v>2886</v>
      </c>
      <c r="I156" s="146"/>
      <c r="L156" s="31"/>
      <c r="M156" s="147"/>
      <c r="T156" s="55"/>
      <c r="AT156" s="16" t="s">
        <v>172</v>
      </c>
      <c r="AU156" s="16" t="s">
        <v>83</v>
      </c>
    </row>
    <row r="157" spans="2:65" s="12" customFormat="1">
      <c r="B157" s="150"/>
      <c r="D157" s="144" t="s">
        <v>176</v>
      </c>
      <c r="E157" s="151" t="s">
        <v>1</v>
      </c>
      <c r="F157" s="152" t="s">
        <v>2884</v>
      </c>
      <c r="H157" s="151" t="s">
        <v>1</v>
      </c>
      <c r="I157" s="153"/>
      <c r="L157" s="150"/>
      <c r="M157" s="154"/>
      <c r="T157" s="155"/>
      <c r="AT157" s="151" t="s">
        <v>176</v>
      </c>
      <c r="AU157" s="151" t="s">
        <v>83</v>
      </c>
      <c r="AV157" s="12" t="s">
        <v>81</v>
      </c>
      <c r="AW157" s="12" t="s">
        <v>30</v>
      </c>
      <c r="AX157" s="12" t="s">
        <v>73</v>
      </c>
      <c r="AY157" s="151" t="s">
        <v>162</v>
      </c>
    </row>
    <row r="158" spans="2:65" s="13" customFormat="1">
      <c r="B158" s="156"/>
      <c r="D158" s="144" t="s">
        <v>176</v>
      </c>
      <c r="E158" s="157" t="s">
        <v>1</v>
      </c>
      <c r="F158" s="158" t="s">
        <v>81</v>
      </c>
      <c r="H158" s="159">
        <v>1</v>
      </c>
      <c r="I158" s="160"/>
      <c r="L158" s="156"/>
      <c r="M158" s="161"/>
      <c r="T158" s="162"/>
      <c r="AT158" s="157" t="s">
        <v>176</v>
      </c>
      <c r="AU158" s="157" t="s">
        <v>83</v>
      </c>
      <c r="AV158" s="13" t="s">
        <v>83</v>
      </c>
      <c r="AW158" s="13" t="s">
        <v>30</v>
      </c>
      <c r="AX158" s="13" t="s">
        <v>73</v>
      </c>
      <c r="AY158" s="157" t="s">
        <v>162</v>
      </c>
    </row>
    <row r="159" spans="2:65" s="14" customFormat="1">
      <c r="B159" s="163"/>
      <c r="D159" s="144" t="s">
        <v>176</v>
      </c>
      <c r="E159" s="164" t="s">
        <v>1</v>
      </c>
      <c r="F159" s="165" t="s">
        <v>179</v>
      </c>
      <c r="H159" s="166">
        <v>1</v>
      </c>
      <c r="I159" s="167"/>
      <c r="L159" s="163"/>
      <c r="M159" s="168"/>
      <c r="T159" s="169"/>
      <c r="AT159" s="164" t="s">
        <v>176</v>
      </c>
      <c r="AU159" s="164" t="s">
        <v>83</v>
      </c>
      <c r="AV159" s="14" t="s">
        <v>170</v>
      </c>
      <c r="AW159" s="14" t="s">
        <v>30</v>
      </c>
      <c r="AX159" s="14" t="s">
        <v>81</v>
      </c>
      <c r="AY159" s="164" t="s">
        <v>162</v>
      </c>
    </row>
    <row r="160" spans="2:65" s="1" customFormat="1" ht="16.5" customHeight="1">
      <c r="B160" s="31"/>
      <c r="C160" s="131" t="s">
        <v>111</v>
      </c>
      <c r="D160" s="131" t="s">
        <v>165</v>
      </c>
      <c r="E160" s="132" t="s">
        <v>2888</v>
      </c>
      <c r="F160" s="133" t="s">
        <v>2889</v>
      </c>
      <c r="G160" s="134" t="s">
        <v>2146</v>
      </c>
      <c r="H160" s="135">
        <v>1</v>
      </c>
      <c r="I160" s="136"/>
      <c r="J160" s="137">
        <f>ROUND(I160*H160,2)</f>
        <v>0</v>
      </c>
      <c r="K160" s="133" t="s">
        <v>1</v>
      </c>
      <c r="L160" s="31"/>
      <c r="M160" s="138" t="s">
        <v>1</v>
      </c>
      <c r="N160" s="139" t="s">
        <v>38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170</v>
      </c>
      <c r="AT160" s="142" t="s">
        <v>165</v>
      </c>
      <c r="AU160" s="142" t="s">
        <v>83</v>
      </c>
      <c r="AY160" s="16" t="s">
        <v>162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81</v>
      </c>
      <c r="BK160" s="143">
        <f>ROUND(I160*H160,2)</f>
        <v>0</v>
      </c>
      <c r="BL160" s="16" t="s">
        <v>170</v>
      </c>
      <c r="BM160" s="142" t="s">
        <v>2890</v>
      </c>
    </row>
    <row r="161" spans="2:65" s="1" customFormat="1">
      <c r="B161" s="31"/>
      <c r="D161" s="144" t="s">
        <v>172</v>
      </c>
      <c r="F161" s="145" t="s">
        <v>2889</v>
      </c>
      <c r="I161" s="146"/>
      <c r="L161" s="31"/>
      <c r="M161" s="147"/>
      <c r="T161" s="55"/>
      <c r="AT161" s="16" t="s">
        <v>172</v>
      </c>
      <c r="AU161" s="16" t="s">
        <v>83</v>
      </c>
    </row>
    <row r="162" spans="2:65" s="12" customFormat="1" ht="22.5">
      <c r="B162" s="150"/>
      <c r="D162" s="144" t="s">
        <v>176</v>
      </c>
      <c r="E162" s="151" t="s">
        <v>1</v>
      </c>
      <c r="F162" s="152" t="s">
        <v>2891</v>
      </c>
      <c r="H162" s="151" t="s">
        <v>1</v>
      </c>
      <c r="I162" s="153"/>
      <c r="L162" s="150"/>
      <c r="M162" s="154"/>
      <c r="T162" s="155"/>
      <c r="AT162" s="151" t="s">
        <v>176</v>
      </c>
      <c r="AU162" s="151" t="s">
        <v>83</v>
      </c>
      <c r="AV162" s="12" t="s">
        <v>81</v>
      </c>
      <c r="AW162" s="12" t="s">
        <v>30</v>
      </c>
      <c r="AX162" s="12" t="s">
        <v>73</v>
      </c>
      <c r="AY162" s="151" t="s">
        <v>162</v>
      </c>
    </row>
    <row r="163" spans="2:65" s="12" customFormat="1">
      <c r="B163" s="150"/>
      <c r="D163" s="144" t="s">
        <v>176</v>
      </c>
      <c r="E163" s="151" t="s">
        <v>1</v>
      </c>
      <c r="F163" s="152" t="s">
        <v>2892</v>
      </c>
      <c r="H163" s="151" t="s">
        <v>1</v>
      </c>
      <c r="I163" s="153"/>
      <c r="L163" s="150"/>
      <c r="M163" s="154"/>
      <c r="T163" s="155"/>
      <c r="AT163" s="151" t="s">
        <v>176</v>
      </c>
      <c r="AU163" s="151" t="s">
        <v>83</v>
      </c>
      <c r="AV163" s="12" t="s">
        <v>81</v>
      </c>
      <c r="AW163" s="12" t="s">
        <v>30</v>
      </c>
      <c r="AX163" s="12" t="s">
        <v>73</v>
      </c>
      <c r="AY163" s="151" t="s">
        <v>162</v>
      </c>
    </row>
    <row r="164" spans="2:65" s="13" customFormat="1">
      <c r="B164" s="156"/>
      <c r="D164" s="144" t="s">
        <v>176</v>
      </c>
      <c r="E164" s="157" t="s">
        <v>1</v>
      </c>
      <c r="F164" s="158" t="s">
        <v>81</v>
      </c>
      <c r="H164" s="159">
        <v>1</v>
      </c>
      <c r="I164" s="160"/>
      <c r="L164" s="156"/>
      <c r="M164" s="161"/>
      <c r="T164" s="162"/>
      <c r="AT164" s="157" t="s">
        <v>176</v>
      </c>
      <c r="AU164" s="157" t="s">
        <v>83</v>
      </c>
      <c r="AV164" s="13" t="s">
        <v>83</v>
      </c>
      <c r="AW164" s="13" t="s">
        <v>30</v>
      </c>
      <c r="AX164" s="13" t="s">
        <v>73</v>
      </c>
      <c r="AY164" s="157" t="s">
        <v>162</v>
      </c>
    </row>
    <row r="165" spans="2:65" s="14" customFormat="1">
      <c r="B165" s="163"/>
      <c r="D165" s="144" t="s">
        <v>176</v>
      </c>
      <c r="E165" s="164" t="s">
        <v>1</v>
      </c>
      <c r="F165" s="165" t="s">
        <v>179</v>
      </c>
      <c r="H165" s="166">
        <v>1</v>
      </c>
      <c r="I165" s="167"/>
      <c r="L165" s="163"/>
      <c r="M165" s="168"/>
      <c r="T165" s="169"/>
      <c r="AT165" s="164" t="s">
        <v>176</v>
      </c>
      <c r="AU165" s="164" t="s">
        <v>83</v>
      </c>
      <c r="AV165" s="14" t="s">
        <v>170</v>
      </c>
      <c r="AW165" s="14" t="s">
        <v>30</v>
      </c>
      <c r="AX165" s="14" t="s">
        <v>81</v>
      </c>
      <c r="AY165" s="164" t="s">
        <v>162</v>
      </c>
    </row>
    <row r="166" spans="2:65" s="1" customFormat="1" ht="16.5" customHeight="1">
      <c r="B166" s="31"/>
      <c r="C166" s="131" t="s">
        <v>284</v>
      </c>
      <c r="D166" s="131" t="s">
        <v>165</v>
      </c>
      <c r="E166" s="132" t="s">
        <v>2893</v>
      </c>
      <c r="F166" s="133" t="s">
        <v>2894</v>
      </c>
      <c r="G166" s="134" t="s">
        <v>2224</v>
      </c>
      <c r="H166" s="135">
        <v>1</v>
      </c>
      <c r="I166" s="136"/>
      <c r="J166" s="137">
        <f>ROUND(I166*H166,2)</f>
        <v>0</v>
      </c>
      <c r="K166" s="133" t="s">
        <v>1</v>
      </c>
      <c r="L166" s="31"/>
      <c r="M166" s="138" t="s">
        <v>1</v>
      </c>
      <c r="N166" s="139" t="s">
        <v>38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170</v>
      </c>
      <c r="AT166" s="142" t="s">
        <v>165</v>
      </c>
      <c r="AU166" s="142" t="s">
        <v>83</v>
      </c>
      <c r="AY166" s="16" t="s">
        <v>162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81</v>
      </c>
      <c r="BK166" s="143">
        <f>ROUND(I166*H166,2)</f>
        <v>0</v>
      </c>
      <c r="BL166" s="16" t="s">
        <v>170</v>
      </c>
      <c r="BM166" s="142" t="s">
        <v>2895</v>
      </c>
    </row>
    <row r="167" spans="2:65" s="1" customFormat="1">
      <c r="B167" s="31"/>
      <c r="D167" s="144" t="s">
        <v>172</v>
      </c>
      <c r="F167" s="145" t="s">
        <v>2894</v>
      </c>
      <c r="I167" s="146"/>
      <c r="L167" s="31"/>
      <c r="M167" s="147"/>
      <c r="T167" s="55"/>
      <c r="AT167" s="16" t="s">
        <v>172</v>
      </c>
      <c r="AU167" s="16" t="s">
        <v>83</v>
      </c>
    </row>
    <row r="168" spans="2:65" s="11" customFormat="1" ht="22.9" customHeight="1">
      <c r="B168" s="119"/>
      <c r="D168" s="120" t="s">
        <v>72</v>
      </c>
      <c r="E168" s="129" t="s">
        <v>2896</v>
      </c>
      <c r="F168" s="129" t="s">
        <v>2149</v>
      </c>
      <c r="I168" s="122"/>
      <c r="J168" s="130">
        <f>BK168</f>
        <v>0</v>
      </c>
      <c r="L168" s="119"/>
      <c r="M168" s="124"/>
      <c r="P168" s="125">
        <f>SUM(P169:P177)</f>
        <v>0</v>
      </c>
      <c r="R168" s="125">
        <f>SUM(R169:R177)</f>
        <v>0</v>
      </c>
      <c r="T168" s="126">
        <f>SUM(T169:T177)</f>
        <v>0</v>
      </c>
      <c r="AR168" s="120" t="s">
        <v>204</v>
      </c>
      <c r="AT168" s="127" t="s">
        <v>72</v>
      </c>
      <c r="AU168" s="127" t="s">
        <v>81</v>
      </c>
      <c r="AY168" s="120" t="s">
        <v>162</v>
      </c>
      <c r="BK168" s="128">
        <f>SUM(BK169:BK177)</f>
        <v>0</v>
      </c>
    </row>
    <row r="169" spans="2:65" s="1" customFormat="1" ht="16.5" customHeight="1">
      <c r="B169" s="31"/>
      <c r="C169" s="131" t="s">
        <v>291</v>
      </c>
      <c r="D169" s="131" t="s">
        <v>165</v>
      </c>
      <c r="E169" s="132" t="s">
        <v>2897</v>
      </c>
      <c r="F169" s="133" t="s">
        <v>2898</v>
      </c>
      <c r="G169" s="134" t="s">
        <v>1403</v>
      </c>
      <c r="H169" s="135">
        <v>6</v>
      </c>
      <c r="I169" s="136"/>
      <c r="J169" s="137">
        <f>ROUND(I169*H169,2)</f>
        <v>0</v>
      </c>
      <c r="K169" s="133" t="s">
        <v>2899</v>
      </c>
      <c r="L169" s="31"/>
      <c r="M169" s="138" t="s">
        <v>1</v>
      </c>
      <c r="N169" s="139" t="s">
        <v>38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2900</v>
      </c>
      <c r="AT169" s="142" t="s">
        <v>165</v>
      </c>
      <c r="AU169" s="142" t="s">
        <v>83</v>
      </c>
      <c r="AY169" s="16" t="s">
        <v>162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81</v>
      </c>
      <c r="BK169" s="143">
        <f>ROUND(I169*H169,2)</f>
        <v>0</v>
      </c>
      <c r="BL169" s="16" t="s">
        <v>2900</v>
      </c>
      <c r="BM169" s="142" t="s">
        <v>2901</v>
      </c>
    </row>
    <row r="170" spans="2:65" s="1" customFormat="1">
      <c r="B170" s="31"/>
      <c r="D170" s="144" t="s">
        <v>172</v>
      </c>
      <c r="F170" s="145" t="s">
        <v>2898</v>
      </c>
      <c r="I170" s="146"/>
      <c r="L170" s="31"/>
      <c r="M170" s="147"/>
      <c r="T170" s="55"/>
      <c r="AT170" s="16" t="s">
        <v>172</v>
      </c>
      <c r="AU170" s="16" t="s">
        <v>83</v>
      </c>
    </row>
    <row r="171" spans="2:65" s="1" customFormat="1">
      <c r="B171" s="31"/>
      <c r="D171" s="148" t="s">
        <v>174</v>
      </c>
      <c r="F171" s="149" t="s">
        <v>2902</v>
      </c>
      <c r="I171" s="146"/>
      <c r="L171" s="31"/>
      <c r="M171" s="147"/>
      <c r="T171" s="55"/>
      <c r="AT171" s="16" t="s">
        <v>174</v>
      </c>
      <c r="AU171" s="16" t="s">
        <v>83</v>
      </c>
    </row>
    <row r="172" spans="2:65" s="13" customFormat="1">
      <c r="B172" s="156"/>
      <c r="D172" s="144" t="s">
        <v>176</v>
      </c>
      <c r="E172" s="157" t="s">
        <v>1</v>
      </c>
      <c r="F172" s="158" t="s">
        <v>213</v>
      </c>
      <c r="H172" s="159">
        <v>6</v>
      </c>
      <c r="I172" s="160"/>
      <c r="L172" s="156"/>
      <c r="M172" s="161"/>
      <c r="T172" s="162"/>
      <c r="AT172" s="157" t="s">
        <v>176</v>
      </c>
      <c r="AU172" s="157" t="s">
        <v>83</v>
      </c>
      <c r="AV172" s="13" t="s">
        <v>83</v>
      </c>
      <c r="AW172" s="13" t="s">
        <v>30</v>
      </c>
      <c r="AX172" s="13" t="s">
        <v>73</v>
      </c>
      <c r="AY172" s="157" t="s">
        <v>162</v>
      </c>
    </row>
    <row r="173" spans="2:65" s="14" customFormat="1">
      <c r="B173" s="163"/>
      <c r="D173" s="144" t="s">
        <v>176</v>
      </c>
      <c r="E173" s="164" t="s">
        <v>1</v>
      </c>
      <c r="F173" s="165" t="s">
        <v>179</v>
      </c>
      <c r="H173" s="166">
        <v>6</v>
      </c>
      <c r="I173" s="167"/>
      <c r="L173" s="163"/>
      <c r="M173" s="168"/>
      <c r="T173" s="169"/>
      <c r="AT173" s="164" t="s">
        <v>176</v>
      </c>
      <c r="AU173" s="164" t="s">
        <v>83</v>
      </c>
      <c r="AV173" s="14" t="s">
        <v>170</v>
      </c>
      <c r="AW173" s="14" t="s">
        <v>30</v>
      </c>
      <c r="AX173" s="14" t="s">
        <v>81</v>
      </c>
      <c r="AY173" s="164" t="s">
        <v>162</v>
      </c>
    </row>
    <row r="174" spans="2:65" s="1" customFormat="1" ht="16.5" customHeight="1">
      <c r="B174" s="31"/>
      <c r="C174" s="131" t="s">
        <v>299</v>
      </c>
      <c r="D174" s="131" t="s">
        <v>165</v>
      </c>
      <c r="E174" s="132" t="s">
        <v>2903</v>
      </c>
      <c r="F174" s="133" t="s">
        <v>2904</v>
      </c>
      <c r="G174" s="134" t="s">
        <v>2872</v>
      </c>
      <c r="H174" s="135">
        <v>2</v>
      </c>
      <c r="I174" s="136"/>
      <c r="J174" s="137">
        <f>ROUND(I174*H174,2)</f>
        <v>0</v>
      </c>
      <c r="K174" s="133" t="s">
        <v>169</v>
      </c>
      <c r="L174" s="31"/>
      <c r="M174" s="138" t="s">
        <v>1</v>
      </c>
      <c r="N174" s="139" t="s">
        <v>38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2900</v>
      </c>
      <c r="AT174" s="142" t="s">
        <v>165</v>
      </c>
      <c r="AU174" s="142" t="s">
        <v>83</v>
      </c>
      <c r="AY174" s="16" t="s">
        <v>162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81</v>
      </c>
      <c r="BK174" s="143">
        <f>ROUND(I174*H174,2)</f>
        <v>0</v>
      </c>
      <c r="BL174" s="16" t="s">
        <v>2900</v>
      </c>
      <c r="BM174" s="142" t="s">
        <v>2905</v>
      </c>
    </row>
    <row r="175" spans="2:65" s="1" customFormat="1">
      <c r="B175" s="31"/>
      <c r="D175" s="144" t="s">
        <v>172</v>
      </c>
      <c r="F175" s="145" t="s">
        <v>2904</v>
      </c>
      <c r="I175" s="146"/>
      <c r="L175" s="31"/>
      <c r="M175" s="147"/>
      <c r="T175" s="55"/>
      <c r="AT175" s="16" t="s">
        <v>172</v>
      </c>
      <c r="AU175" s="16" t="s">
        <v>83</v>
      </c>
    </row>
    <row r="176" spans="2:65" s="1" customFormat="1">
      <c r="B176" s="31"/>
      <c r="D176" s="148" t="s">
        <v>174</v>
      </c>
      <c r="F176" s="149" t="s">
        <v>2906</v>
      </c>
      <c r="I176" s="146"/>
      <c r="L176" s="31"/>
      <c r="M176" s="147"/>
      <c r="T176" s="55"/>
      <c r="AT176" s="16" t="s">
        <v>174</v>
      </c>
      <c r="AU176" s="16" t="s">
        <v>83</v>
      </c>
    </row>
    <row r="177" spans="2:51" s="13" customFormat="1">
      <c r="B177" s="156"/>
      <c r="D177" s="144" t="s">
        <v>176</v>
      </c>
      <c r="F177" s="158" t="s">
        <v>2907</v>
      </c>
      <c r="H177" s="159">
        <v>2</v>
      </c>
      <c r="I177" s="160"/>
      <c r="L177" s="156"/>
      <c r="M177" s="191"/>
      <c r="N177" s="192"/>
      <c r="O177" s="192"/>
      <c r="P177" s="192"/>
      <c r="Q177" s="192"/>
      <c r="R177" s="192"/>
      <c r="S177" s="192"/>
      <c r="T177" s="193"/>
      <c r="AT177" s="157" t="s">
        <v>176</v>
      </c>
      <c r="AU177" s="157" t="s">
        <v>83</v>
      </c>
      <c r="AV177" s="13" t="s">
        <v>83</v>
      </c>
      <c r="AW177" s="13" t="s">
        <v>4</v>
      </c>
      <c r="AX177" s="13" t="s">
        <v>81</v>
      </c>
      <c r="AY177" s="157" t="s">
        <v>162</v>
      </c>
    </row>
    <row r="178" spans="2:51" s="1" customFormat="1" ht="6.95" customHeight="1">
      <c r="B178" s="43"/>
      <c r="C178" s="44"/>
      <c r="D178" s="44"/>
      <c r="E178" s="44"/>
      <c r="F178" s="44"/>
      <c r="G178" s="44"/>
      <c r="H178" s="44"/>
      <c r="I178" s="44"/>
      <c r="J178" s="44"/>
      <c r="K178" s="44"/>
      <c r="L178" s="31"/>
    </row>
  </sheetData>
  <sheetProtection algorithmName="SHA-512" hashValue="vpWLnKL+lmkYy83RtUheL8EkrJVA3sWp3mS/1osYPR8BXEZEYB5x33pcJ3fnTC6v2ICYeUOuvXEpoZn1vBkUVg==" saltValue="oF1/ILYJF9AzZVGHcQ0jmpzpRtkdXcaGu+pZYh17IgGTxbRTYKyJ/40DxZNnrnMwfo1McrtkshBRQvOOxGehQA==" spinCount="100000" sheet="1" objects="1" scenarios="1" formatColumns="0" formatRows="0" autoFilter="0"/>
  <autoFilter ref="C121:K177" xr:uid="{00000000-0009-0000-0000-00000C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71" r:id="rId1" xr:uid="{00000000-0004-0000-0C00-000000000000}"/>
    <hyperlink ref="F176" r:id="rId2" xr:uid="{00000000-0004-0000-0C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Rekapitulace stavby</vt:lpstr>
      <vt:lpstr>01 - stavební část</vt:lpstr>
      <vt:lpstr>02 - výtah - stavební část</vt:lpstr>
      <vt:lpstr>03 - dodávka a montáž výtahu</vt:lpstr>
      <vt:lpstr>04 - Ocelové výtahová šac...</vt:lpstr>
      <vt:lpstr>05 - sanace a oporava vaz...</vt:lpstr>
      <vt:lpstr>06 - elektroinstalace</vt:lpstr>
      <vt:lpstr>07 - vytápění</vt:lpstr>
      <vt:lpstr>08 - Zdravotní instalace</vt:lpstr>
      <vt:lpstr>09 - plynovod</vt:lpstr>
      <vt:lpstr>10 - hromosvod</vt:lpstr>
      <vt:lpstr>13 - sanace suterenu</vt:lpstr>
      <vt:lpstr>99 - vedlejší a ostatní n...</vt:lpstr>
      <vt:lpstr>'01 - stavební část'!Názvy_tisku</vt:lpstr>
      <vt:lpstr>'02 - výtah - stavební část'!Názvy_tisku</vt:lpstr>
      <vt:lpstr>'03 - dodávka a montáž výtahu'!Názvy_tisku</vt:lpstr>
      <vt:lpstr>'04 - Ocelové výtahová šac...'!Názvy_tisku</vt:lpstr>
      <vt:lpstr>'05 - sanace a oporava vaz...'!Názvy_tisku</vt:lpstr>
      <vt:lpstr>'06 - elektroinstalace'!Názvy_tisku</vt:lpstr>
      <vt:lpstr>'07 - vytápění'!Názvy_tisku</vt:lpstr>
      <vt:lpstr>'08 - Zdravotní instalace'!Názvy_tisku</vt:lpstr>
      <vt:lpstr>'09 - plynovod'!Názvy_tisku</vt:lpstr>
      <vt:lpstr>'10 - hromosvod'!Názvy_tisku</vt:lpstr>
      <vt:lpstr>'13 - sanace suterenu'!Názvy_tisku</vt:lpstr>
      <vt:lpstr>'99 - vedlejší a ostatní n...'!Názvy_tisku</vt:lpstr>
      <vt:lpstr>'Rekapitulace stavby'!Názvy_tisku</vt:lpstr>
      <vt:lpstr>'01 - stavební část'!Oblast_tisku</vt:lpstr>
      <vt:lpstr>'02 - výtah - stavební část'!Oblast_tisku</vt:lpstr>
      <vt:lpstr>'03 - dodávka a montáž výtahu'!Oblast_tisku</vt:lpstr>
      <vt:lpstr>'04 - Ocelové výtahová šac...'!Oblast_tisku</vt:lpstr>
      <vt:lpstr>'05 - sanace a oporava vaz...'!Oblast_tisku</vt:lpstr>
      <vt:lpstr>'06 - elektroinstalace'!Oblast_tisku</vt:lpstr>
      <vt:lpstr>'07 - vytápění'!Oblast_tisku</vt:lpstr>
      <vt:lpstr>'08 - Zdravotní instalace'!Oblast_tisku</vt:lpstr>
      <vt:lpstr>'09 - plynovod'!Oblast_tisku</vt:lpstr>
      <vt:lpstr>'10 - hromosvod'!Oblast_tisku</vt:lpstr>
      <vt:lpstr>'13 - sanace suterenu'!Oblast_tisku</vt:lpstr>
      <vt:lpstr>'99 - vedlejší a ostatní n...'!Oblast_tisku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BAZANT-PC\František Bažant</dc:creator>
  <cp:lastModifiedBy>Tarancovová Linda</cp:lastModifiedBy>
  <dcterms:created xsi:type="dcterms:W3CDTF">2025-02-25T04:05:28Z</dcterms:created>
  <dcterms:modified xsi:type="dcterms:W3CDTF">2025-03-10T12:05:38Z</dcterms:modified>
</cp:coreProperties>
</file>